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85941AA-57A5-43DD-974F-A2812F9980D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  <sheet name="himnavorum" sheetId="25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9">himnavorum!$A$1:$C$26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9">#REF!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9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9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9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9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9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9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9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9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9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9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9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9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9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9">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9">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9">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9">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9">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9">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9">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9">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9">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9">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9">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9">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9">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9">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9">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9">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9">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9">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9">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9">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9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9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9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9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9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9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24" l="1"/>
  <c r="J17" i="24"/>
  <c r="C22" i="9"/>
  <c r="C11" i="21"/>
  <c r="C10" i="21"/>
  <c r="B4" i="25" l="1"/>
  <c r="B15" i="25"/>
  <c r="D46" i="7" l="1"/>
  <c r="A27" i="19"/>
  <c r="E18" i="24" l="1"/>
  <c r="E17" i="24"/>
  <c r="M7" i="24" l="1"/>
  <c r="C8" i="21" l="1"/>
  <c r="E7" i="11"/>
  <c r="D54" i="18"/>
  <c r="D30" i="18"/>
  <c r="C74" i="10"/>
  <c r="C70" i="10"/>
  <c r="C62" i="10"/>
  <c r="C61" i="10" s="1"/>
  <c r="C55" i="10"/>
  <c r="C7" i="10" l="1"/>
  <c r="D59" i="18"/>
  <c r="D8" i="18"/>
  <c r="D34" i="18" s="1"/>
  <c r="M26" i="24"/>
  <c r="G7" i="11"/>
  <c r="D18" i="11"/>
  <c r="K18" i="11" l="1"/>
  <c r="C18" i="11" l="1"/>
  <c r="F59" i="18" l="1"/>
  <c r="A2" i="22" l="1"/>
  <c r="A2" i="21"/>
  <c r="A2" i="11"/>
  <c r="A2" i="18"/>
  <c r="J32" i="24"/>
  <c r="J30" i="24"/>
  <c r="D12" i="21"/>
  <c r="C12" i="21"/>
  <c r="D18" i="19" s="1"/>
  <c r="Q7" i="11"/>
  <c r="D32" i="9"/>
  <c r="D31" i="9"/>
  <c r="A50" i="7"/>
  <c r="A51" i="7" s="1"/>
  <c r="A52" i="7" s="1"/>
  <c r="A53" i="7" s="1"/>
  <c r="A54" i="7" s="1"/>
  <c r="A55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D44" i="7"/>
  <c r="D32" i="10" s="1"/>
  <c r="D36" i="19"/>
  <c r="D37" i="19"/>
  <c r="D38" i="19"/>
  <c r="E32" i="9" l="1"/>
  <c r="C13" i="25"/>
  <c r="A68" i="7"/>
  <c r="A69" i="7" s="1"/>
  <c r="A70" i="7" s="1"/>
  <c r="A72" i="7"/>
  <c r="A39" i="7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1" i="7" s="1"/>
  <c r="A32" i="7" s="1"/>
  <c r="D54" i="9"/>
  <c r="E54" i="9" s="1"/>
  <c r="A2" i="10"/>
  <c r="A2" i="9"/>
  <c r="A39" i="19"/>
  <c r="A40" i="19" s="1"/>
  <c r="A41" i="19" s="1"/>
  <c r="A42" i="19" s="1"/>
  <c r="A43" i="19" s="1"/>
  <c r="A45" i="19" s="1"/>
  <c r="A46" i="19" s="1"/>
  <c r="A47" i="19" s="1"/>
  <c r="A48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36" i="19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/>
  <c r="A30" i="19" s="1"/>
  <c r="A31" i="19" s="1"/>
  <c r="A69" i="19"/>
  <c r="A70" i="19" s="1"/>
  <c r="A68" i="19"/>
  <c r="A45" i="7"/>
  <c r="A46" i="7" s="1"/>
  <c r="A47" i="7" s="1"/>
  <c r="A48" i="7" s="1"/>
  <c r="A20" i="19"/>
  <c r="A23" i="7"/>
  <c r="A2" i="24"/>
  <c r="J26" i="24"/>
  <c r="F26" i="24"/>
  <c r="K19" i="24"/>
  <c r="H19" i="24"/>
  <c r="G19" i="24"/>
  <c r="D19" i="24"/>
  <c r="C19" i="24"/>
  <c r="L18" i="24"/>
  <c r="I18" i="24"/>
  <c r="J18" i="24" s="1"/>
  <c r="F18" i="24"/>
  <c r="L17" i="24"/>
  <c r="M17" i="24" s="1"/>
  <c r="F17" i="24"/>
  <c r="M16" i="24"/>
  <c r="M15" i="24"/>
  <c r="M14" i="24"/>
  <c r="M13" i="24"/>
  <c r="M12" i="24"/>
  <c r="M11" i="24"/>
  <c r="M10" i="24"/>
  <c r="M9" i="24"/>
  <c r="M8" i="24"/>
  <c r="Q13" i="11"/>
  <c r="D35" i="19" s="1"/>
  <c r="M28" i="24" l="1"/>
  <c r="L19" i="24"/>
  <c r="D23" i="19"/>
  <c r="E19" i="24"/>
  <c r="F19" i="24"/>
  <c r="F20" i="24" s="1"/>
  <c r="F27" i="24" s="1"/>
  <c r="D39" i="19" s="1"/>
  <c r="J19" i="24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6" i="9"/>
  <c r="E26" i="9" s="1"/>
  <c r="D71" i="19" l="1"/>
  <c r="D39" i="7"/>
  <c r="D27" i="10" s="1"/>
  <c r="C11" i="25" s="1"/>
  <c r="D40" i="7"/>
  <c r="D96" i="7"/>
  <c r="B96" i="7"/>
  <c r="D6" i="10" l="1"/>
  <c r="C2" i="25" s="1"/>
  <c r="F5" i="10"/>
  <c r="F5" i="9" s="1"/>
  <c r="D70" i="7"/>
  <c r="D58" i="10" s="1"/>
  <c r="D30" i="22" l="1"/>
  <c r="D28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1" i="7"/>
  <c r="D32" i="7" l="1"/>
  <c r="D71" i="7" l="1"/>
  <c r="D21" i="19"/>
  <c r="D66" i="7"/>
  <c r="D24" i="7" l="1"/>
  <c r="D21" i="7"/>
  <c r="D8" i="10" s="1"/>
  <c r="C3" i="25" s="1"/>
  <c r="D47" i="7"/>
  <c r="D67" i="7" l="1"/>
  <c r="D76" i="10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C62" i="18" s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3" i="9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23" i="10" s="1"/>
  <c r="C8" i="25" s="1"/>
  <c r="D57" i="7" l="1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5" i="10"/>
  <c r="D64" i="10"/>
  <c r="D63" i="10"/>
  <c r="D60" i="10"/>
  <c r="D59" i="10"/>
  <c r="C20" i="25" s="1"/>
  <c r="D57" i="10"/>
  <c r="D56" i="10"/>
  <c r="D55" i="10" s="1"/>
  <c r="D53" i="10"/>
  <c r="D52" i="10"/>
  <c r="D49" i="10"/>
  <c r="D48" i="10"/>
  <c r="D47" i="10"/>
  <c r="D45" i="10"/>
  <c r="C19" i="25" s="1"/>
  <c r="D44" i="10"/>
  <c r="C18" i="25" s="1"/>
  <c r="D43" i="10"/>
  <c r="D41" i="10"/>
  <c r="D40" i="10"/>
  <c r="C17" i="25" s="1"/>
  <c r="D39" i="10"/>
  <c r="C21" i="25" s="1"/>
  <c r="D38" i="10"/>
  <c r="D37" i="10"/>
  <c r="C16" i="25" s="1"/>
  <c r="D36" i="10"/>
  <c r="D35" i="10"/>
  <c r="D34" i="10"/>
  <c r="C15" i="25" s="1"/>
  <c r="D33" i="10"/>
  <c r="C14" i="25" s="1"/>
  <c r="D30" i="10"/>
  <c r="D24" i="10"/>
  <c r="D25" i="10"/>
  <c r="D11" i="10"/>
  <c r="D14" i="10"/>
  <c r="D16" i="10"/>
  <c r="D17" i="10"/>
  <c r="D18" i="10"/>
  <c r="C4" i="25" s="1"/>
  <c r="C5" i="25" s="1"/>
  <c r="D62" i="10" l="1"/>
  <c r="C10" i="25"/>
  <c r="D70" i="10"/>
  <c r="D61" i="10" s="1"/>
  <c r="D73" i="7"/>
  <c r="E71" i="10" l="1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C9" i="25" l="1"/>
  <c r="D42" i="10"/>
  <c r="E68" i="10"/>
  <c r="D29" i="9" l="1"/>
  <c r="D22" i="9" s="1"/>
  <c r="E64" i="10" l="1"/>
  <c r="D29" i="10" l="1"/>
  <c r="E28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C12" i="25" l="1"/>
  <c r="C23" i="25" s="1"/>
  <c r="C26" i="25" s="1"/>
  <c r="D22" i="10"/>
  <c r="D23" i="25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D21" i="10" l="1"/>
  <c r="E23" i="25"/>
  <c r="C16" i="9"/>
  <c r="C6" i="9" s="1"/>
  <c r="C59" i="9" s="1"/>
  <c r="E10" i="9"/>
  <c r="C21" i="10" l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<sst xmlns="http://schemas.openxmlformats.org/spreadsheetml/2006/main" count="696" uniqueCount="297">
  <si>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</si>
  <si>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</si>
  <si>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</si>
  <si>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</si>
  <si>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</si>
  <si>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</si>
  <si>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</si>
  <si>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</si>
  <si>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</si>
  <si>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</si>
  <si>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</si>
  <si>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</si>
  <si>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</si>
  <si>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</si>
  <si>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</si>
  <si>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</si>
  <si>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</si>
  <si>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</si>
  <si>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</si>
  <si>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</si>
  <si>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</si>
  <si>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</si>
  <si>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</si>
  <si>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</si>
  <si>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</si>
  <si>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</si>
  <si>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</si>
  <si>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</si>
  <si>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</si>
  <si>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</si>
  <si>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</si>
  <si>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</si>
  <si>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</si>
  <si>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</si>
  <si>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</si>
  <si>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</si>
  <si>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</si>
  <si>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</si>
  <si>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</si>
  <si>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</si>
  <si>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</si>
  <si>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</si>
  <si>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</si>
  <si>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</si>
  <si>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</si>
  <si>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</si>
  <si>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</si>
  <si>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</si>
  <si>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</si>
  <si>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</si>
  <si>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</si>
  <si>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</si>
  <si>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</si>
  <si>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</si>
  <si>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</si>
  <si>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</si>
  <si>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</si>
  <si>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</si>
  <si>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</si>
  <si>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</si>
  <si>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</si>
  <si>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</si>
  <si>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</si>
  <si>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</si>
  <si>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</si>
  <si>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</si>
  <si>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</si>
  <si>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</si>
  <si>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</si>
  <si>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</si>
  <si>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</si>
  <si>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</si>
  <si>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</si>
  <si>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</si>
  <si>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</si>
  <si>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</si>
  <si>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</si>
  <si>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</si>
  <si>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</si>
  <si>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</si>
  <si>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</si>
  <si>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</si>
  <si>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</si>
  <si>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</si>
  <si>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</si>
  <si>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</si>
  <si>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</si>
  <si>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</si>
  <si>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</si>
  <si>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</si>
  <si>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</si>
  <si>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</si>
  <si>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</si>
  <si>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</si>
  <si>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</si>
  <si>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</si>
  <si>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</si>
  <si>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</si>
  <si>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</si>
  <si>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</si>
  <si>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</si>
  <si>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</si>
  <si>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</si>
  <si>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</si>
  <si>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</si>
  <si>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</si>
  <si>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</si>
  <si>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</si>
  <si>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</si>
  <si>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</si>
  <si>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</si>
  <si>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</si>
  <si>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</si>
  <si>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</si>
  <si>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</si>
  <si>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</si>
  <si>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</si>
  <si>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</si>
  <si>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</si>
  <si>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</si>
  <si>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</si>
  <si>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</si>
  <si>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</si>
  <si>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</si>
  <si>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</si>
  <si>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</si>
  <si>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</si>
  <si>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</si>
  <si>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</si>
  <si>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</si>
  <si>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</si>
  <si>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</si>
  <si>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</si>
  <si>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</si>
  <si>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</si>
  <si>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</si>
  <si>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</si>
  <si>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</si>
  <si>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</si>
  <si>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</si>
  <si>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</si>
  <si>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</si>
  <si>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</si>
  <si>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</si>
  <si>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</si>
  <si>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</si>
  <si>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</si>
  <si>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</si>
  <si>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</si>
  <si>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</si>
  <si>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</si>
  <si>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</si>
  <si>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</si>
  <si>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</si>
  <si>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</si>
  <si>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</si>
  <si>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</si>
  <si>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</si>
  <si>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</si>
  <si>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</si>
  <si>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</si>
  <si>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</si>
  <si>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</si>
  <si>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</si>
  <si>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</si>
  <si>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</si>
  <si>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</si>
  <si>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</si>
  <si>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</si>
  <si>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</si>
  <si>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</si>
  <si>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</si>
  <si>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</si>
  <si>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</si>
  <si>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</si>
  <si>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</si>
  <si>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</si>
  <si>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</si>
  <si>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</si>
  <si>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</si>
  <si>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</si>
  <si>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</si>
  <si>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</si>
  <si>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</si>
  <si>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</si>
  <si>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</si>
  <si>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</si>
  <si>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</si>
  <si>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</si>
  <si>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</si>
  <si>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</si>
  <si>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</si>
  <si>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</si>
  <si>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</si>
  <si>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</si>
  <si>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</si>
  <si>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</si>
  <si>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</si>
  <si>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</si>
  <si>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</si>
  <si>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</si>
  <si>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</si>
  <si>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</si>
  <si>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</si>
  <si>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</si>
  <si>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</si>
  <si>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</si>
  <si>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</si>
  <si>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</si>
  <si>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</si>
  <si>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</si>
  <si>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</si>
  <si>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</si>
  <si>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</si>
  <si>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</si>
  <si>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</si>
  <si>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</si>
  <si>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</si>
  <si>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</si>
  <si>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</si>
  <si>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</si>
  <si>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</si>
  <si>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</si>
  <si>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</si>
  <si>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</si>
  <si>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</si>
  <si>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</si>
  <si>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</si>
  <si>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</si>
  <si>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</si>
  <si>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</si>
  <si>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</si>
  <si>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</si>
  <si>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</si>
  <si>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</si>
  <si>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</si>
  <si>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</si>
  <si>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</si>
  <si>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</si>
  <si>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</si>
  <si>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</si>
  <si>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</si>
  <si>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</si>
  <si>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</si>
  <si>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</si>
  <si>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</si>
  <si>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</si>
  <si>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</si>
  <si>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</si>
  <si>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</si>
  <si>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</si>
  <si>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</si>
  <si>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</si>
  <si>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</si>
  <si>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</si>
  <si>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</si>
  <si>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</si>
  <si>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</si>
  <si>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</si>
  <si>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 xml:space="preserve">«Երևանի Ավանի շախմատի մանկապատանեկան մարզադպրոց» ՀՈԱԿ-ի </t>
  </si>
  <si>
    <t>Սուբսիդիա ջրամատակարարման գծով</t>
  </si>
  <si>
    <t>Էյ-ի-ջի</t>
  </si>
  <si>
    <t>ինտերնետ</t>
  </si>
  <si>
    <t>Տնտեսական ապրանքներ</t>
  </si>
  <si>
    <t>շախմատ</t>
  </si>
  <si>
    <t>Դավիթ Հունանյան</t>
  </si>
  <si>
    <t>Արփինե Եղիազարյան</t>
  </si>
  <si>
    <t>կատարվել է շինարարական աշխատանքներ</t>
  </si>
  <si>
    <t>Սկ. Մնացորդ</t>
  </si>
  <si>
    <t xml:space="preserve">Սուբսիդիա         </t>
  </si>
  <si>
    <t xml:space="preserve">Էլ.էներգիայի   ծախսը նախատեսված Հաշվակը նեկայացված է  կից ձևաչափով: </t>
  </si>
  <si>
    <t>Ջեռուցման  ծախսը`   ծախսը նախատեսված:  Հաշվակը նեկայացված է  կից ձևաչափով:</t>
  </si>
  <si>
    <t>Բանկային ծառայության գծով- բանկային հաշվի փոխման և այլ ծախսերի համար և ինտերնետ բանկի ծառայություն : Ինտերնետ բանկի համար</t>
  </si>
  <si>
    <t xml:space="preserve">Դեղորայքի գծով   - Գնման ցանկը կցված է ՝ նախատեսվում է գնել 1 ին բուժօգնության դեղեր՝ դեղատուփով  Կցված է գնման պլանը 
</t>
  </si>
  <si>
    <t xml:space="preserve">Համակարգիչների տեխնիկական սպասարկման գծով հազ. դրամ: Քարտրիջի լիցքավորման և փոխարինման համար :     </t>
  </si>
  <si>
    <t xml:space="preserve">Համակարգիչների Ծրագրերի և կայքերի սպասարկում- Հծ հանրային հատվածի սպասարկման գումար
</t>
  </si>
  <si>
    <t xml:space="preserve">   Ընդամենը </t>
  </si>
  <si>
    <t>մնացորդ</t>
  </si>
  <si>
    <r>
      <rPr>
        <u/>
        <sz val="12"/>
        <rFont val="Arial LatArm"/>
        <family val="2"/>
      </rPr>
      <t>Աշխատավարձի</t>
    </r>
    <r>
      <rPr>
        <sz val="12"/>
        <rFont val="Arial LatArm"/>
        <family val="2"/>
      </rPr>
      <t xml:space="preserve"> գծով ծախս-    Հաշվարկը ներկայացված է  կից ձևաչափով՝ ըստ հաստիքացուցակի: Նախատեսում ենք պահակների հավելում վերջնահաշվարկ և պարգևատրում:</t>
    </r>
  </si>
  <si>
    <t>Կապի  ծախսերի   գծով` ընդամենը տարեկան189.0` հեռախոսի ամսական  բաժանորդային ծառայության վարձը կազմում 4800 դրամ *12ամիս=57600 դրամ և ինտերնետ՝ 10500 դր *12ամ. = 126000 դրամ  և 5 400 դրամ՝ րոպեավճար</t>
  </si>
  <si>
    <t>Ջեռուցման համակարգի սպասարկման գծով ջեռուցման համակարգի սպասարկող անձ 36 000 դրամ , սպասարկման գումար՝ 4000 դրամ</t>
  </si>
  <si>
    <t>Բուժ.ծառայության գծով՝ սանիտարական գրքույկների համար վճարվել է 10 աշխատակցի հաշվարկով, քանի որ ամրիլ ամսին մարզչական 10 աշխատակից են եղել</t>
  </si>
  <si>
    <t xml:space="preserve">Ընթացիկ վերանորոգման գծով՝ Վերանորոգվելու է առանձին դասասենյակ :հաշվարկները կներկայացնենք </t>
  </si>
  <si>
    <t>Աղբահանության գծով` 20.232 դրամ: 01.01.2025թ.-ից՝   421.55քմ*4դր =1686 դր* 12 ամիս = 20 232 դրամ:</t>
  </si>
  <si>
    <t>նոյեմբերին կատարվելու է շինարարական աշխատանքներ,այդ պատճառով նոյեմբեր ամսվա նախատեսվող գումարը վերցրել եմ 2024թ.դեկտեմբերի թիվը</t>
  </si>
  <si>
    <t xml:space="preserve">հաշվարկվել է 01.01.2025թ. սակագներով </t>
  </si>
  <si>
    <t>հաշվարկվել է հավելավճար և պարգևատրում</t>
  </si>
  <si>
    <t>վճարվել է ըստ պայմանագրի 10 աշխատողի համար</t>
  </si>
  <si>
    <t>36.0 հազար դրամ պատասխանատու անձի վկայականի համար և 4.0 հազար դարամ Էյիջի սերվիսի գումար</t>
  </si>
  <si>
    <t>ՀԾ</t>
  </si>
  <si>
    <t>Դասասենյակի վերանորոգում, քանի որ նոր է հաստատվել դեռ կատարողական ակտերը չկան</t>
  </si>
  <si>
    <t>Հծ</t>
  </si>
  <si>
    <t>Շինարարական աշխատանքների համար նոյեմբերին ավել ենք նախատեսել</t>
  </si>
  <si>
    <t>Ջրմուղ-կոյուղու  գծով  Հաշվակը նեկայացված է  կից ձևաչափով:</t>
  </si>
  <si>
    <t>Դրամական միջոցների մնացորդ առ 01.01.2025թ.</t>
  </si>
  <si>
    <t>«19» մայիսի 2025թ.</t>
  </si>
  <si>
    <t>հ. 1959 -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</si>
</sst>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12"/>
      <name val="Arial"/>
      <family val="2"/>
      <charset val="204"/>
    </font>
    <font>
      <sz val="12"/>
      <name val="Arial LatArm"/>
      <family val="2"/>
    </font>
    <font>
      <u/>
      <sz val="12"/>
      <name val="Arial LatArm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6" fillId="0" borderId="0"/>
  </cellStyleXfs>
  <cellXfs count="51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25" borderId="10" xfId="45" applyNumberFormat="1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6" fillId="24" borderId="10" xfId="46" applyNumberFormat="1" applyFont="1" applyFill="1" applyBorder="1" applyAlignment="1">
      <alignment horizontal="center" vertical="center" wrapText="1"/>
    </xf>
    <xf numFmtId="166" fontId="46" fillId="24" borderId="10" xfId="46" applyNumberFormat="1" applyFont="1" applyFill="1" applyBorder="1" applyAlignment="1">
      <alignment horizontal="center" vertical="center" wrapText="1"/>
    </xf>
    <xf numFmtId="166" fontId="42" fillId="24" borderId="10" xfId="62" applyNumberFormat="1" applyFont="1" applyFill="1" applyBorder="1" applyAlignment="1">
      <alignment horizontal="center" vertical="center" wrapText="1"/>
    </xf>
    <xf numFmtId="166" fontId="46" fillId="24" borderId="10" xfId="62" applyNumberFormat="1" applyFont="1" applyFill="1" applyBorder="1" applyAlignment="1">
      <alignment horizontal="center" vertical="center" wrapText="1"/>
    </xf>
    <xf numFmtId="3" fontId="46" fillId="24" borderId="10" xfId="62" applyNumberFormat="1" applyFont="1" applyFill="1" applyBorder="1" applyAlignment="1">
      <alignment horizontal="center" vertical="center" wrapText="1"/>
    </xf>
    <xf numFmtId="3" fontId="42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44" fillId="24" borderId="10" xfId="62" applyFont="1" applyFill="1" applyBorder="1" applyAlignment="1">
      <alignment horizontal="center" vertical="center" wrapText="1"/>
    </xf>
    <xf numFmtId="3" fontId="41" fillId="24" borderId="10" xfId="62" applyNumberFormat="1" applyFont="1" applyFill="1" applyBorder="1" applyAlignment="1">
      <alignment horizontal="center" vertical="center" wrapText="1"/>
    </xf>
    <xf numFmtId="166" fontId="41" fillId="24" borderId="10" xfId="62" applyNumberFormat="1" applyFont="1" applyFill="1" applyBorder="1" applyAlignment="1">
      <alignment horizontal="center" vertical="center" wrapText="1"/>
    </xf>
    <xf numFmtId="0" fontId="44" fillId="24" borderId="0" xfId="62" applyFont="1" applyFill="1" applyAlignment="1">
      <alignment horizontal="center" vertical="center" wrapText="1"/>
    </xf>
    <xf numFmtId="1" fontId="41" fillId="24" borderId="0" xfId="62" applyNumberFormat="1" applyFont="1" applyFill="1" applyAlignment="1">
      <alignment horizontal="center" vertical="center" wrapText="1"/>
    </xf>
    <xf numFmtId="164" fontId="41" fillId="24" borderId="0" xfId="62" applyNumberFormat="1" applyFont="1" applyFill="1" applyAlignment="1">
      <alignment horizontal="center" vertical="center" wrapText="1"/>
    </xf>
    <xf numFmtId="166" fontId="32" fillId="24" borderId="0" xfId="0" applyNumberFormat="1" applyFont="1" applyFill="1" applyAlignment="1">
      <alignment horizontal="center" vertical="center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 applyProtection="1">
      <alignment horizontal="center" vertical="center" wrapText="1"/>
      <protection locked="0"/>
    </xf>
    <xf numFmtId="0" fontId="48" fillId="0" borderId="0" xfId="19" applyFont="1" applyAlignment="1">
      <alignment vertical="center"/>
    </xf>
    <xf numFmtId="0" fontId="6" fillId="0" borderId="0" xfId="46"/>
    <xf numFmtId="0" fontId="32" fillId="0" borderId="0" xfId="45" applyFont="1" applyAlignment="1" applyProtection="1">
      <alignment vertical="top" wrapText="1"/>
      <protection hidden="1"/>
    </xf>
    <xf numFmtId="0" fontId="66" fillId="0" borderId="0" xfId="46" applyFont="1" applyAlignment="1">
      <alignment horizontal="center" vertical="top"/>
    </xf>
    <xf numFmtId="0" fontId="66" fillId="0" borderId="0" xfId="46" applyFont="1" applyAlignment="1">
      <alignment horizontal="left" vertical="top" wrapText="1"/>
    </xf>
    <xf numFmtId="164" fontId="66" fillId="0" borderId="0" xfId="46" applyNumberFormat="1" applyFont="1" applyAlignment="1">
      <alignment horizontal="center" vertical="top"/>
    </xf>
    <xf numFmtId="164" fontId="6" fillId="0" borderId="0" xfId="46" applyNumberFormat="1"/>
    <xf numFmtId="0" fontId="6" fillId="0" borderId="10" xfId="46" applyBorder="1"/>
    <xf numFmtId="0" fontId="53" fillId="0" borderId="10" xfId="46" applyFont="1" applyBorder="1" applyAlignment="1">
      <alignment horizontal="center" vertical="center"/>
    </xf>
    <xf numFmtId="0" fontId="53" fillId="0" borderId="0" xfId="46" applyFont="1" applyAlignment="1">
      <alignment horizontal="center" vertical="top" wrapText="1"/>
    </xf>
    <xf numFmtId="0" fontId="66" fillId="0" borderId="16" xfId="45" applyFont="1" applyBorder="1" applyAlignment="1" applyProtection="1">
      <alignment vertical="center" wrapText="1"/>
      <protection hidden="1"/>
    </xf>
    <xf numFmtId="164" fontId="53" fillId="24" borderId="10" xfId="46" applyNumberFormat="1" applyFont="1" applyFill="1" applyBorder="1" applyAlignment="1">
      <alignment horizontal="center" vertical="top" wrapText="1"/>
    </xf>
    <xf numFmtId="0" fontId="6" fillId="0" borderId="0" xfId="46" applyAlignment="1">
      <alignment wrapText="1"/>
    </xf>
    <xf numFmtId="164" fontId="53" fillId="0" borderId="10" xfId="46" applyNumberFormat="1" applyFont="1" applyBorder="1" applyAlignment="1">
      <alignment horizontal="center" vertical="top" wrapText="1"/>
    </xf>
    <xf numFmtId="0" fontId="53" fillId="0" borderId="10" xfId="46" applyFont="1" applyBorder="1" applyAlignment="1">
      <alignment horizontal="center" vertical="top" wrapText="1"/>
    </xf>
    <xf numFmtId="164" fontId="6" fillId="0" borderId="0" xfId="46" applyNumberFormat="1" applyAlignment="1">
      <alignment wrapText="1"/>
    </xf>
    <xf numFmtId="0" fontId="32" fillId="0" borderId="0" xfId="45" applyFont="1" applyAlignment="1" applyProtection="1">
      <alignment vertical="center" wrapText="1"/>
      <protection hidden="1"/>
    </xf>
    <xf numFmtId="164" fontId="53" fillId="0" borderId="35" xfId="46" applyNumberFormat="1" applyFont="1" applyBorder="1" applyAlignment="1">
      <alignment horizontal="center" vertical="top" wrapText="1"/>
    </xf>
    <xf numFmtId="164" fontId="53" fillId="0" borderId="23" xfId="46" applyNumberFormat="1" applyFont="1" applyBorder="1" applyAlignment="1">
      <alignment horizontal="center" vertical="top" wrapText="1"/>
    </xf>
    <xf numFmtId="0" fontId="6" fillId="0" borderId="17" xfId="46" applyBorder="1"/>
    <xf numFmtId="0" fontId="53" fillId="0" borderId="17" xfId="46" applyFont="1" applyBorder="1" applyAlignment="1">
      <alignment horizontal="left" vertical="top"/>
    </xf>
    <xf numFmtId="0" fontId="50" fillId="0" borderId="10" xfId="46" applyFont="1" applyBorder="1" applyAlignment="1">
      <alignment vertical="center"/>
    </xf>
    <xf numFmtId="0" fontId="53" fillId="0" borderId="10" xfId="46" applyFont="1" applyBorder="1" applyAlignment="1">
      <alignment horizontal="center" vertical="top"/>
    </xf>
    <xf numFmtId="0" fontId="6" fillId="0" borderId="13" xfId="46" applyBorder="1"/>
    <xf numFmtId="0" fontId="53" fillId="0" borderId="36" xfId="46" applyFont="1" applyBorder="1" applyAlignment="1">
      <alignment horizontal="left" vertical="top"/>
    </xf>
    <xf numFmtId="0" fontId="53" fillId="0" borderId="13" xfId="46" applyFont="1" applyBorder="1" applyAlignment="1">
      <alignment horizontal="center" vertical="center"/>
    </xf>
    <xf numFmtId="0" fontId="6" fillId="0" borderId="37" xfId="46" applyBorder="1"/>
    <xf numFmtId="0" fontId="65" fillId="0" borderId="0" xfId="46" applyFont="1" applyAlignment="1">
      <alignment horizontal="center" vertical="top"/>
    </xf>
    <xf numFmtId="164" fontId="50" fillId="0" borderId="0" xfId="46" applyNumberFormat="1" applyFont="1" applyAlignment="1">
      <alignment horizontal="center" vertical="center"/>
    </xf>
    <xf numFmtId="166" fontId="32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10" xfId="45" applyNumberFormat="1" applyFont="1" applyFill="1" applyBorder="1" applyAlignment="1">
      <alignment horizontal="center" vertical="center" wrapText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>
      <alignment horizontal="center" vertical="center" wrapText="1"/>
    </xf>
    <xf numFmtId="166" fontId="29" fillId="24" borderId="10" xfId="20" applyNumberFormat="1" applyFont="1" applyFill="1" applyBorder="1" applyAlignment="1">
      <alignment horizontal="center" vertical="center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24" borderId="10" xfId="20" applyNumberFormat="1" applyFont="1" applyFill="1" applyBorder="1" applyAlignment="1">
      <alignment horizontal="center" vertical="center"/>
    </xf>
    <xf numFmtId="0" fontId="42" fillId="0" borderId="0" xfId="62" applyFont="1" applyAlignment="1">
      <alignment horizontal="center" vertical="center"/>
    </xf>
    <xf numFmtId="3" fontId="32" fillId="0" borderId="10" xfId="65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33" fillId="0" borderId="12" xfId="45" applyFont="1" applyBorder="1" applyAlignment="1">
      <alignment horizontal="center" vertical="center"/>
    </xf>
    <xf numFmtId="0" fontId="30" fillId="0" borderId="11" xfId="45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Ekamtayin harki hashvark 35000" xfId="6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 2 2" xfId="60" xr:uid="{00000000-0005-0000-0000-000032000000}"/>
    <cellStyle name="Обычный 3 3 2 2 2 2" xfId="63" xr:uid="{00000000-0005-0000-0000-000033000000}"/>
    <cellStyle name="Обычный 3 4" xfId="58" xr:uid="{00000000-0005-0000-0000-000034000000}"/>
    <cellStyle name="Обычный 3 4 2 2" xfId="61" xr:uid="{00000000-0005-0000-0000-000035000000}"/>
    <cellStyle name="Обычный 3 4 2 2 2" xfId="64" xr:uid="{00000000-0005-0000-0000-000036000000}"/>
    <cellStyle name="Обычный 3 6" xfId="59" xr:uid="{00000000-0005-0000-0000-000037000000}"/>
    <cellStyle name="Обычный 3 6 2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QAgAFAATQAAAAAAAAAAAAAAAAAAAAAAAAAAAAAAAAAAAAAAAAAAAAAAAAAAAAAAAAAAAAAAAAAAAAAAAAAAAAAAAAAAAAAAAAAAAAAAAAAAAAAAAAAAAAAAAAAAAAAAAADpBwwAAwAYABEAD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TI4WjAjBgkqhkiG9w0BCQQxFgQUB8WhrrQcn1ywFr7xk3amelg4sAYwKwYLKoZIhvcNAQkQAgwxHDAaMBgwFgQUK2DY8Flrruk/JuoGGlIdRn+9y9EwDQYJKoZIhvcNAQEBBQAEggEAKrxALLESpwGJqwIGy2O+o5Cz9nLWaCsVoqa2I8Gv7N2YaaX05pNs9Bm9VwUj6Y1frKJquboPLPk1zpJY4QKzf9pLH8KDE1m/3r7OtYqnTPE9vn9P4Qc+vzQcVX0i1HBinSRFzKDLmsa1m6ElkuQfk0HPzVgDNS7JEe4ENcnz8seqQJTh8g+zc8B06EQUiQ1wEblUsgVjghAUUo0hXhDvM01Zki5EgYk1wVavhC/p5pIuUjLBJd/LbBK6GKO1RYOPlM/vJffmhG1zSh34zC/HKzIT8A5sOv+96OR6rFZ8zjbZH6NBWKQdgGZs6o9BxUy/BaAGhU9Qpr90hYi3BGOSG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QAgAFAATQAAAAAAAAAAAAAAAAAAAAAAAAAAAAAAAAAAAAAAAAAAAAAAAAAAAAAAAAAAAAAAAAAAAAAAAAAAAAAAAAAAAAAAAAAAAAAAAAAAAAAAAAAAAAAAAAAAAAAAAADpBwwAAwAYABEAD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TMyWjAjBgkqhkiG9w0BCQQxFgQUAQqINfxOCEp0db1a60Kn3n9E+E0wKwYLKoZIhvcNAQkQAgwxHDAaMBgwFgQUK2DY8Flrruk/JuoGGlIdRn+9y9EwDQYJKoZIhvcNAQEBBQAEggEAlRNYjmBLIxqUWWQx80vurIqEezxFoxYv+t3kI4Plu9swrjaay1xJVOWiV+3XA/FjHRpbia0wjF89xRmp4bs7RHIEeKLWpeyFyXgsKQS13F9P9aqa0bub7l7DejkdhokJYz1aExri0HpY9PZ3H/0X9umMIsrFFEsO6Z/1TXICVHOtWaQTncO9mWwnjxCrb1O/xc0tWPFV0pIO6exiDYNChGphUreQAj1RORUD2hS2B2AkGwbCMv6+A3m6VjD4+cS0icqdWPSjiD2KO8VwARFBzDlztOtUfkvQoJY2zukFqwh3C0043t38GDpIPmTmIvW2NN0f3wftr68i+RSN95C1/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66970E5-B10F-A902-D9D4-B5A794B9AB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445702A-66BD-DCB6-8655-5E8FBFA009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/Desktop/2025%20hashvapah/naxahashiv25/nor%20hastatvats/Avan%20shaxm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vorum"/>
      <sheetName val="himnakan sovorox. @st bajin"/>
    </sheetNames>
    <sheetDataSet>
      <sheetData sheetId="0">
        <row r="38">
          <cell r="B38" t="str">
            <v>Տնտեսական և գրասենյակային ապրանքների գծով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80"/>
  <sheetViews>
    <sheetView view="pageBreakPreview" topLeftCell="A3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16384" width="9.140625" style="7"/>
  </cols>
  <sheetData>
    <row r="1" spans="1:5">
      <c r="D1" s="41" t="s">
        <v>172</v>
      </c>
      <c r="E1" s="93">
        <v>7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0" t="s">
        <v>241</v>
      </c>
      <c r="E4" s="150"/>
    </row>
    <row r="5" spans="1:5" ht="27" customHeight="1">
      <c r="D5" s="150" t="s">
        <v>170</v>
      </c>
      <c r="E5" s="150"/>
    </row>
    <row r="7" spans="1:5" ht="21" customHeight="1">
      <c r="C7" s="41"/>
      <c r="D7" s="41" t="s">
        <v>211</v>
      </c>
      <c r="E7" s="43">
        <v>7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0"/>
      <c r="D10" s="150" t="s">
        <v>295</v>
      </c>
      <c r="E10" s="150"/>
    </row>
    <row r="11" spans="1:5" ht="24" customHeight="1">
      <c r="C11" s="150"/>
      <c r="D11" s="150" t="s">
        <v>296</v>
      </c>
      <c r="E11" s="150"/>
    </row>
    <row r="12" spans="1:5" ht="14.25" customHeight="1">
      <c r="C12" s="42"/>
      <c r="D12" s="40"/>
      <c r="E12" s="40"/>
    </row>
    <row r="13" spans="1:5" ht="18.75" customHeight="1">
      <c r="A13" s="458" t="s">
        <v>36</v>
      </c>
      <c r="B13" s="458"/>
      <c r="C13" s="458"/>
      <c r="D13" s="458"/>
      <c r="E13" s="291"/>
    </row>
    <row r="14" spans="1:5" ht="27.75" customHeight="1">
      <c r="A14" s="459" t="s">
        <v>259</v>
      </c>
      <c r="B14" s="459"/>
      <c r="C14" s="459"/>
      <c r="D14" s="459"/>
      <c r="E14" s="292"/>
    </row>
    <row r="15" spans="1:5" ht="18.75" customHeight="1">
      <c r="A15" s="460" t="s">
        <v>258</v>
      </c>
      <c r="B15" s="460"/>
      <c r="C15" s="460"/>
      <c r="D15" s="460"/>
      <c r="E15" s="293"/>
    </row>
    <row r="16" spans="1:5" ht="30" customHeight="1">
      <c r="A16" s="44"/>
      <c r="B16" s="44"/>
      <c r="C16" s="44"/>
      <c r="D16" s="45" t="s">
        <v>47</v>
      </c>
      <c r="E16" s="45"/>
    </row>
    <row r="17" spans="1:5" ht="26.25" customHeight="1">
      <c r="A17" s="46" t="s">
        <v>7</v>
      </c>
      <c r="B17" s="454" t="s">
        <v>120</v>
      </c>
      <c r="C17" s="454"/>
      <c r="D17" s="259"/>
      <c r="E17" s="259"/>
    </row>
    <row r="18" spans="1:5" ht="19.5" customHeight="1">
      <c r="A18" s="99">
        <v>1</v>
      </c>
      <c r="B18" s="456" t="s">
        <v>112</v>
      </c>
      <c r="C18" s="456"/>
      <c r="D18" s="202">
        <f>+'Pastaci finansav.'!C12</f>
        <v>41594.6</v>
      </c>
      <c r="E18" s="202"/>
    </row>
    <row r="19" spans="1:5" ht="18" hidden="1" customHeight="1">
      <c r="A19" s="99">
        <f>+A18+1</f>
        <v>2</v>
      </c>
      <c r="B19" s="456" t="s">
        <v>223</v>
      </c>
      <c r="C19" s="456"/>
      <c r="D19" s="204">
        <f>+D20</f>
        <v>0</v>
      </c>
      <c r="E19" s="202"/>
    </row>
    <row r="20" spans="1:5" ht="18" hidden="1" customHeight="1">
      <c r="A20" s="98">
        <f>+A19+0.1</f>
        <v>2.1</v>
      </c>
      <c r="B20" s="457" t="s">
        <v>224</v>
      </c>
      <c r="C20" s="457"/>
      <c r="D20" s="203"/>
      <c r="E20" s="202"/>
    </row>
    <row r="21" spans="1:5" s="3" customFormat="1" ht="17.25" hidden="1" customHeight="1">
      <c r="A21" s="99">
        <v>3</v>
      </c>
      <c r="B21" s="456" t="s">
        <v>8</v>
      </c>
      <c r="C21" s="456"/>
      <c r="D21" s="202">
        <f>+'Pastaci finansav.'!D12</f>
        <v>0</v>
      </c>
      <c r="E21" s="202"/>
    </row>
    <row r="22" spans="1:5" ht="20.25" hidden="1" customHeight="1">
      <c r="A22" s="99">
        <f t="shared" ref="A22:A25" si="0">+A21+1</f>
        <v>4</v>
      </c>
      <c r="B22" s="456" t="s">
        <v>48</v>
      </c>
      <c r="C22" s="456"/>
      <c r="D22" s="202"/>
      <c r="E22" s="202"/>
    </row>
    <row r="23" spans="1:5" ht="18" hidden="1" customHeight="1">
      <c r="A23" s="99">
        <f t="shared" si="0"/>
        <v>5</v>
      </c>
      <c r="B23" s="456" t="s">
        <v>58</v>
      </c>
      <c r="C23" s="456"/>
      <c r="D23" s="202">
        <f>+'Komunal '!M28</f>
        <v>0</v>
      </c>
      <c r="E23" s="202"/>
    </row>
    <row r="24" spans="1:5" ht="18" hidden="1" customHeight="1">
      <c r="A24" s="99">
        <f t="shared" si="0"/>
        <v>6</v>
      </c>
      <c r="B24" s="456" t="s">
        <v>187</v>
      </c>
      <c r="C24" s="456"/>
      <c r="D24" s="202"/>
      <c r="E24" s="202"/>
    </row>
    <row r="25" spans="1:5" ht="18" hidden="1" customHeight="1">
      <c r="A25" s="99">
        <f t="shared" si="0"/>
        <v>7</v>
      </c>
      <c r="B25" s="456" t="s">
        <v>67</v>
      </c>
      <c r="C25" s="456"/>
      <c r="D25" s="202"/>
      <c r="E25" s="202"/>
    </row>
    <row r="26" spans="1:5" ht="18" customHeight="1">
      <c r="A26" s="99">
        <v>2</v>
      </c>
      <c r="B26" s="456" t="s">
        <v>117</v>
      </c>
      <c r="C26" s="456"/>
      <c r="D26" s="204">
        <f>SUM(D27:D28)</f>
        <v>2014.6</v>
      </c>
      <c r="E26" s="204"/>
    </row>
    <row r="27" spans="1:5" s="3" customFormat="1" ht="17.25" customHeight="1">
      <c r="A27" s="98">
        <f>+A26+0.1</f>
        <v>2.1</v>
      </c>
      <c r="B27" s="457" t="s">
        <v>68</v>
      </c>
      <c r="C27" s="457"/>
      <c r="D27" s="217">
        <f>+D68</f>
        <v>2014.6</v>
      </c>
      <c r="E27" s="217"/>
    </row>
    <row r="28" spans="1:5" s="3" customFormat="1" ht="17.25" hidden="1" customHeight="1">
      <c r="A28" s="98">
        <f>+A27+0.1</f>
        <v>2.2000000000000002</v>
      </c>
      <c r="B28" s="457" t="s">
        <v>69</v>
      </c>
      <c r="C28" s="457"/>
      <c r="D28" s="203"/>
      <c r="E28" s="203"/>
    </row>
    <row r="29" spans="1:5" ht="17.25" customHeight="1">
      <c r="A29" s="99">
        <f>+A26+1</f>
        <v>3</v>
      </c>
      <c r="B29" s="456" t="s">
        <v>10</v>
      </c>
      <c r="C29" s="456"/>
      <c r="D29" s="202">
        <v>3.2</v>
      </c>
      <c r="E29" s="202"/>
    </row>
    <row r="30" spans="1:5" s="2" customFormat="1" ht="17.25" hidden="1" customHeight="1">
      <c r="A30" s="99">
        <f t="shared" ref="A30:A31" si="1">+A29+1</f>
        <v>4</v>
      </c>
      <c r="B30" s="455" t="s">
        <v>260</v>
      </c>
      <c r="C30" s="455"/>
      <c r="D30" s="202"/>
      <c r="E30" s="202"/>
    </row>
    <row r="31" spans="1:5" s="2" customFormat="1" ht="19.5" hidden="1" customHeight="1">
      <c r="A31" s="99">
        <f t="shared" si="1"/>
        <v>5</v>
      </c>
      <c r="B31" s="455"/>
      <c r="C31" s="455"/>
      <c r="D31" s="202"/>
      <c r="E31" s="202"/>
    </row>
    <row r="32" spans="1:5" ht="24" customHeight="1">
      <c r="A32" s="46"/>
      <c r="B32" s="453" t="s">
        <v>227</v>
      </c>
      <c r="C32" s="453"/>
      <c r="D32" s="243">
        <f>SUM(D18:D19,D21:D26,D29:D31)</f>
        <v>43612.399999999994</v>
      </c>
      <c r="E32" s="243"/>
    </row>
    <row r="33" spans="1:8" ht="23.25" customHeight="1">
      <c r="A33" s="42"/>
      <c r="B33" s="46"/>
      <c r="C33" s="47"/>
      <c r="D33" s="204"/>
      <c r="E33" s="204"/>
    </row>
    <row r="34" spans="1:8" ht="24.75" customHeight="1">
      <c r="A34" s="46" t="s">
        <v>11</v>
      </c>
      <c r="B34" s="452" t="s">
        <v>121</v>
      </c>
      <c r="C34" s="452"/>
      <c r="D34" s="244"/>
      <c r="E34" s="244"/>
      <c r="F34" s="6"/>
      <c r="G34" s="6"/>
      <c r="H34" s="6"/>
    </row>
    <row r="35" spans="1:8" ht="18" customHeight="1">
      <c r="A35" s="99">
        <v>1</v>
      </c>
      <c r="B35" s="456" t="s">
        <v>12</v>
      </c>
      <c r="C35" s="456"/>
      <c r="D35" s="204">
        <f>+Ashkhatavardz!Q13-'Dramakan hosqer'!D87</f>
        <v>36467</v>
      </c>
      <c r="E35" s="204"/>
      <c r="F35" s="6"/>
      <c r="G35" s="6"/>
      <c r="H35" s="6"/>
    </row>
    <row r="36" spans="1:8" s="3" customFormat="1" ht="19.5" hidden="1" customHeight="1">
      <c r="A36" s="98">
        <f t="shared" ref="A36:A38" si="2">+A35+0.1</f>
        <v>1.1000000000000001</v>
      </c>
      <c r="B36" s="457" t="s">
        <v>113</v>
      </c>
      <c r="C36" s="457"/>
      <c r="D36" s="217">
        <f>+Ashkhatavardz!C8+Ashkhatavardz!K7+Ashkhatavardz!D8</f>
        <v>0</v>
      </c>
      <c r="E36" s="217"/>
      <c r="F36" s="2"/>
      <c r="G36" s="2"/>
      <c r="H36" s="2"/>
    </row>
    <row r="37" spans="1:8" s="3" customFormat="1" ht="19.5" customHeight="1">
      <c r="A37" s="98">
        <v>1.1000000000000001</v>
      </c>
      <c r="B37" s="457" t="s">
        <v>13</v>
      </c>
      <c r="C37" s="457"/>
      <c r="D37" s="217">
        <f>+Ashkhatavardz!C9+Ashkhatavardz!P7+Ashkhatavardz!D9</f>
        <v>350</v>
      </c>
      <c r="E37" s="217"/>
      <c r="F37" s="2"/>
      <c r="G37" s="2"/>
      <c r="H37" s="2"/>
    </row>
    <row r="38" spans="1:8" s="3" customFormat="1" ht="19.5" hidden="1" customHeight="1">
      <c r="A38" s="98">
        <f t="shared" si="2"/>
        <v>1.2000000000000002</v>
      </c>
      <c r="B38" s="457" t="s">
        <v>221</v>
      </c>
      <c r="C38" s="457"/>
      <c r="D38" s="217">
        <f>+Ashkhatavardz!C10+Ashkhatavardz!N7+Ashkhatavardz!D10</f>
        <v>0</v>
      </c>
      <c r="E38" s="217"/>
      <c r="F38" s="2"/>
      <c r="G38" s="2"/>
      <c r="H38" s="2"/>
    </row>
    <row r="39" spans="1:8" ht="18" customHeight="1">
      <c r="A39" s="99">
        <f>+A35+1</f>
        <v>2</v>
      </c>
      <c r="B39" s="456" t="s">
        <v>15</v>
      </c>
      <c r="C39" s="456"/>
      <c r="D39" s="404">
        <f>+'Komunal '!F27</f>
        <v>475.2</v>
      </c>
      <c r="E39" s="202"/>
      <c r="F39" s="6"/>
      <c r="G39" s="6"/>
      <c r="H39" s="6"/>
    </row>
    <row r="40" spans="1:8" ht="18" customHeight="1">
      <c r="A40" s="99">
        <f t="shared" ref="A40:A43" si="3">+A39+1</f>
        <v>3</v>
      </c>
      <c r="B40" s="456" t="s">
        <v>14</v>
      </c>
      <c r="C40" s="456"/>
      <c r="D40" s="404">
        <f>+'Komunal '!J27</f>
        <v>269.29999999999995</v>
      </c>
      <c r="E40" s="202"/>
      <c r="F40" s="6"/>
      <c r="G40" s="6"/>
      <c r="H40" s="6"/>
    </row>
    <row r="41" spans="1:8" ht="18" customHeight="1">
      <c r="A41" s="99">
        <f t="shared" si="3"/>
        <v>4</v>
      </c>
      <c r="B41" s="456" t="s">
        <v>16</v>
      </c>
      <c r="C41" s="456"/>
      <c r="D41" s="404">
        <f>+'Komunal '!M27</f>
        <v>48.5</v>
      </c>
      <c r="E41" s="202"/>
      <c r="F41" s="6"/>
      <c r="G41" s="6"/>
      <c r="H41" s="6"/>
    </row>
    <row r="42" spans="1:8" ht="18" customHeight="1">
      <c r="A42" s="99">
        <f t="shared" si="3"/>
        <v>5</v>
      </c>
      <c r="B42" s="456" t="s">
        <v>17</v>
      </c>
      <c r="C42" s="456"/>
      <c r="D42" s="405">
        <v>20.3</v>
      </c>
      <c r="E42" s="202"/>
    </row>
    <row r="43" spans="1:8" ht="18" hidden="1" customHeight="1">
      <c r="A43" s="99">
        <f t="shared" si="3"/>
        <v>6</v>
      </c>
      <c r="B43" s="456" t="s">
        <v>18</v>
      </c>
      <c r="C43" s="456"/>
      <c r="D43" s="405"/>
      <c r="E43" s="202"/>
    </row>
    <row r="44" spans="1:8" ht="18" customHeight="1">
      <c r="A44" s="99">
        <v>6</v>
      </c>
      <c r="B44" s="456" t="s">
        <v>242</v>
      </c>
      <c r="C44" s="456"/>
      <c r="D44" s="406">
        <v>189</v>
      </c>
      <c r="E44" s="245"/>
    </row>
    <row r="45" spans="1:8" ht="18" customHeight="1">
      <c r="A45" s="99">
        <f>+A44+1</f>
        <v>7</v>
      </c>
      <c r="B45" s="456" t="s">
        <v>19</v>
      </c>
      <c r="C45" s="456"/>
      <c r="D45" s="405">
        <v>5</v>
      </c>
      <c r="E45" s="202"/>
    </row>
    <row r="46" spans="1:8" ht="18" customHeight="1">
      <c r="A46" s="99">
        <f t="shared" ref="A46:A66" si="4">+A45+1</f>
        <v>8</v>
      </c>
      <c r="B46" s="456" t="s">
        <v>243</v>
      </c>
      <c r="C46" s="456"/>
      <c r="D46" s="405">
        <v>260</v>
      </c>
      <c r="E46" s="202"/>
    </row>
    <row r="47" spans="1:8" ht="18" hidden="1" customHeight="1">
      <c r="A47" s="99">
        <f t="shared" si="4"/>
        <v>9</v>
      </c>
      <c r="B47" s="456" t="s">
        <v>70</v>
      </c>
      <c r="C47" s="456"/>
      <c r="D47" s="405"/>
      <c r="E47" s="202"/>
    </row>
    <row r="48" spans="1:8" ht="18" hidden="1" customHeight="1">
      <c r="A48" s="99">
        <f t="shared" si="4"/>
        <v>10</v>
      </c>
      <c r="B48" s="456" t="s">
        <v>43</v>
      </c>
      <c r="C48" s="456"/>
      <c r="D48" s="405"/>
      <c r="E48" s="202"/>
    </row>
    <row r="49" spans="1:5" ht="18.75" customHeight="1">
      <c r="A49" s="99">
        <v>9</v>
      </c>
      <c r="B49" s="456" t="s">
        <v>114</v>
      </c>
      <c r="C49" s="456"/>
      <c r="D49" s="405">
        <v>25</v>
      </c>
      <c r="E49" s="202"/>
    </row>
    <row r="50" spans="1:5" ht="18" customHeight="1">
      <c r="A50" s="99">
        <f t="shared" si="4"/>
        <v>10</v>
      </c>
      <c r="B50" s="456" t="s">
        <v>115</v>
      </c>
      <c r="C50" s="456"/>
      <c r="D50" s="405">
        <v>40</v>
      </c>
      <c r="E50" s="202"/>
    </row>
    <row r="51" spans="1:5" ht="20.25" customHeight="1">
      <c r="A51" s="99">
        <f t="shared" si="4"/>
        <v>11</v>
      </c>
      <c r="B51" s="456" t="s">
        <v>20</v>
      </c>
      <c r="C51" s="456"/>
      <c r="D51" s="405">
        <v>3626.5</v>
      </c>
      <c r="E51" s="202"/>
    </row>
    <row r="52" spans="1:5" ht="18" customHeight="1">
      <c r="A52" s="99">
        <f t="shared" si="4"/>
        <v>12</v>
      </c>
      <c r="B52" s="456" t="s">
        <v>21</v>
      </c>
      <c r="C52" s="456"/>
      <c r="D52" s="202">
        <v>40</v>
      </c>
      <c r="E52" s="202"/>
    </row>
    <row r="53" spans="1:5" ht="18.75" hidden="1" customHeight="1">
      <c r="A53" s="99">
        <f t="shared" si="4"/>
        <v>13</v>
      </c>
      <c r="B53" s="456" t="s">
        <v>62</v>
      </c>
      <c r="C53" s="456"/>
      <c r="D53" s="202"/>
      <c r="E53" s="202"/>
    </row>
    <row r="54" spans="1:5" ht="18.75" hidden="1" customHeight="1">
      <c r="A54" s="99">
        <f t="shared" si="4"/>
        <v>14</v>
      </c>
      <c r="B54" s="456" t="s">
        <v>49</v>
      </c>
      <c r="C54" s="456"/>
      <c r="D54" s="204">
        <f>+'Ekamut-caxs'!D23</f>
        <v>0</v>
      </c>
      <c r="E54" s="204"/>
    </row>
    <row r="55" spans="1:5" ht="18" hidden="1" customHeight="1">
      <c r="A55" s="99">
        <f t="shared" si="4"/>
        <v>15</v>
      </c>
      <c r="B55" s="456" t="s">
        <v>40</v>
      </c>
      <c r="C55" s="456"/>
      <c r="D55" s="202"/>
      <c r="E55" s="202"/>
    </row>
    <row r="56" spans="1:5" ht="18.75" customHeight="1">
      <c r="A56" s="99">
        <v>13</v>
      </c>
      <c r="B56" s="456" t="s">
        <v>71</v>
      </c>
      <c r="C56" s="456"/>
      <c r="D56" s="202">
        <v>20</v>
      </c>
      <c r="E56" s="202"/>
    </row>
    <row r="57" spans="1:5" ht="18.75" customHeight="1">
      <c r="A57" s="99">
        <f t="shared" si="4"/>
        <v>14</v>
      </c>
      <c r="B57" s="456" t="s">
        <v>72</v>
      </c>
      <c r="C57" s="456"/>
      <c r="D57" s="202">
        <v>112</v>
      </c>
      <c r="E57" s="202"/>
    </row>
    <row r="58" spans="1:5" ht="18.75" hidden="1" customHeight="1">
      <c r="A58" s="99">
        <f t="shared" si="4"/>
        <v>15</v>
      </c>
      <c r="B58" s="456" t="s">
        <v>41</v>
      </c>
      <c r="C58" s="456"/>
      <c r="D58" s="202"/>
      <c r="E58" s="202"/>
    </row>
    <row r="59" spans="1:5" ht="18.75" hidden="1" customHeight="1">
      <c r="A59" s="99">
        <f t="shared" si="4"/>
        <v>16</v>
      </c>
      <c r="B59" s="456" t="s">
        <v>116</v>
      </c>
      <c r="C59" s="456"/>
      <c r="D59" s="202"/>
      <c r="E59" s="202"/>
    </row>
    <row r="60" spans="1:5" ht="18.75" hidden="1" customHeight="1">
      <c r="A60" s="99">
        <f t="shared" si="4"/>
        <v>17</v>
      </c>
      <c r="B60" s="456" t="s">
        <v>42</v>
      </c>
      <c r="C60" s="456"/>
      <c r="D60" s="202"/>
      <c r="E60" s="202"/>
    </row>
    <row r="61" spans="1:5" ht="18.75" hidden="1" customHeight="1">
      <c r="A61" s="99">
        <f t="shared" si="4"/>
        <v>18</v>
      </c>
      <c r="B61" s="456" t="s">
        <v>59</v>
      </c>
      <c r="C61" s="456"/>
      <c r="D61" s="202"/>
      <c r="E61" s="202"/>
    </row>
    <row r="62" spans="1:5" ht="18.75" hidden="1" customHeight="1">
      <c r="A62" s="99">
        <f t="shared" si="4"/>
        <v>19</v>
      </c>
      <c r="B62" s="456" t="s">
        <v>194</v>
      </c>
      <c r="C62" s="456"/>
      <c r="D62" s="202"/>
      <c r="E62" s="202"/>
    </row>
    <row r="63" spans="1:5" ht="18.75" hidden="1" customHeight="1">
      <c r="A63" s="99">
        <f t="shared" si="4"/>
        <v>20</v>
      </c>
      <c r="B63" s="456" t="s">
        <v>195</v>
      </c>
      <c r="C63" s="456"/>
      <c r="D63" s="202"/>
      <c r="E63" s="202"/>
    </row>
    <row r="64" spans="1:5" ht="18.75" hidden="1" customHeight="1">
      <c r="A64" s="99">
        <f t="shared" si="4"/>
        <v>21</v>
      </c>
      <c r="B64" s="456" t="s">
        <v>73</v>
      </c>
      <c r="C64" s="456"/>
      <c r="D64" s="202"/>
      <c r="E64" s="202"/>
    </row>
    <row r="65" spans="1:5" ht="18.75" hidden="1" customHeight="1">
      <c r="A65" s="99">
        <f t="shared" si="4"/>
        <v>22</v>
      </c>
      <c r="B65" s="455"/>
      <c r="C65" s="455"/>
      <c r="D65" s="202"/>
      <c r="E65" s="202"/>
    </row>
    <row r="66" spans="1:5" s="6" customFormat="1" ht="18.75" hidden="1" customHeight="1">
      <c r="A66" s="99">
        <f t="shared" si="4"/>
        <v>23</v>
      </c>
      <c r="B66" s="455"/>
      <c r="C66" s="455"/>
      <c r="D66" s="202"/>
      <c r="E66" s="202"/>
    </row>
    <row r="67" spans="1:5" ht="18.75" customHeight="1">
      <c r="A67" s="99">
        <v>15</v>
      </c>
      <c r="B67" s="456" t="s">
        <v>22</v>
      </c>
      <c r="C67" s="456"/>
      <c r="D67" s="202">
        <v>2014.6</v>
      </c>
      <c r="E67" s="202"/>
    </row>
    <row r="68" spans="1:5" s="3" customFormat="1" ht="18.75" customHeight="1">
      <c r="A68" s="138">
        <f>+A67+0.1</f>
        <v>15.1</v>
      </c>
      <c r="B68" s="457" t="s">
        <v>74</v>
      </c>
      <c r="C68" s="457"/>
      <c r="D68" s="203">
        <v>2014.6</v>
      </c>
      <c r="E68" s="203"/>
    </row>
    <row r="69" spans="1:5" ht="18" hidden="1" customHeight="1">
      <c r="A69" s="99">
        <f>+A67+1</f>
        <v>16</v>
      </c>
      <c r="B69" s="456" t="s">
        <v>75</v>
      </c>
      <c r="C69" s="456"/>
      <c r="D69" s="202"/>
      <c r="E69" s="202"/>
    </row>
    <row r="70" spans="1:5" s="16" customFormat="1" ht="20.25" hidden="1" customHeight="1">
      <c r="A70" s="99">
        <f>+A69+1</f>
        <v>17</v>
      </c>
      <c r="B70" s="456" t="s">
        <v>63</v>
      </c>
      <c r="C70" s="456"/>
      <c r="D70" s="202"/>
      <c r="E70" s="202"/>
    </row>
    <row r="71" spans="1:5" ht="23.25" customHeight="1">
      <c r="A71" s="48"/>
      <c r="B71" s="451" t="s">
        <v>226</v>
      </c>
      <c r="C71" s="451"/>
      <c r="D71" s="243">
        <f>SUM(D35,D39:D67,D69:D70)</f>
        <v>43612.4</v>
      </c>
      <c r="E71" s="204" t="s">
        <v>212</v>
      </c>
    </row>
    <row r="72" spans="1:5" s="6" customFormat="1" ht="37.5" customHeight="1">
      <c r="B72" s="93"/>
      <c r="C72" s="79"/>
      <c r="D72" s="43"/>
      <c r="E72" s="43"/>
    </row>
    <row r="73" spans="1:5" s="6" customFormat="1" ht="26.25" hidden="1" customHeight="1">
      <c r="B73" s="97" t="s">
        <v>2</v>
      </c>
      <c r="D73" s="246" t="s">
        <v>265</v>
      </c>
      <c r="E73" s="15"/>
    </row>
    <row r="74" spans="1:5" s="6" customFormat="1" ht="12.75" hidden="1" customHeight="1">
      <c r="B74" s="93"/>
      <c r="D74" s="385" t="s">
        <v>90</v>
      </c>
      <c r="E74" s="386"/>
    </row>
    <row r="75" spans="1:5" s="6" customFormat="1" ht="27" hidden="1" customHeight="1">
      <c r="B75" s="97" t="s">
        <v>6</v>
      </c>
      <c r="D75" s="246" t="s">
        <v>266</v>
      </c>
      <c r="E75" s="15"/>
    </row>
    <row r="76" spans="1:5" s="6" customFormat="1" ht="13.5" hidden="1" customHeight="1">
      <c r="D76" s="385" t="s">
        <v>90</v>
      </c>
      <c r="E76" s="386"/>
    </row>
    <row r="77" spans="1:5" s="6" customFormat="1" hidden="1">
      <c r="B77" s="79" t="s">
        <v>175</v>
      </c>
      <c r="D77" s="43"/>
      <c r="E77" s="43"/>
    </row>
    <row r="78" spans="1:5" s="6" customFormat="1" ht="97.5" customHeight="1">
      <c r="A78" s="461" t="s">
        <v>207</v>
      </c>
      <c r="B78" s="461"/>
      <c r="D78" s="283" t="s">
        <v>213</v>
      </c>
    </row>
    <row r="79" spans="1:5" s="6" customFormat="1" ht="40.5" customHeight="1">
      <c r="B79" s="212"/>
      <c r="C79" s="71"/>
    </row>
    <row r="80" spans="1: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18"/>
  <sheetViews>
    <sheetView tabSelected="1" view="pageBreakPreview" topLeftCell="A86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3.7109375" style="74" customWidth="1"/>
    <col min="6" max="16384" width="9.140625" style="74"/>
  </cols>
  <sheetData>
    <row r="1" spans="1:5" ht="17.25">
      <c r="D1" s="289" t="s">
        <v>172</v>
      </c>
      <c r="E1" s="304">
        <v>8</v>
      </c>
    </row>
    <row r="2" spans="1:5" ht="17.25">
      <c r="D2" s="197" t="s">
        <v>35</v>
      </c>
      <c r="E2" s="197"/>
    </row>
    <row r="3" spans="1:5" ht="18" customHeight="1">
      <c r="D3" s="197" t="s">
        <v>24</v>
      </c>
      <c r="E3" s="197"/>
    </row>
    <row r="4" spans="1:5" ht="26.25" customHeight="1">
      <c r="D4" s="150" t="str">
        <f>+'Ekamut-caxs'!D4</f>
        <v>«---------» ---------------- 2025թ.</v>
      </c>
      <c r="E4" s="150"/>
    </row>
    <row r="5" spans="1:5" ht="24.75" customHeight="1">
      <c r="D5" s="150" t="str">
        <f>+'Ekamut-caxs'!D5</f>
        <v>հ. --------------- - Ա որոշմամբ</v>
      </c>
      <c r="E5" s="150"/>
    </row>
    <row r="7" spans="1:5" s="66" customFormat="1" ht="19.5" customHeight="1">
      <c r="A7" s="64"/>
      <c r="B7" s="65"/>
      <c r="C7" s="65"/>
      <c r="D7" s="289" t="s">
        <v>211</v>
      </c>
      <c r="E7" s="304">
        <f>+'Ekamut-caxs'!E7+1</f>
        <v>8</v>
      </c>
    </row>
    <row r="8" spans="1:5" s="66" customFormat="1" ht="21" customHeight="1">
      <c r="A8" s="64"/>
      <c r="B8" s="64"/>
      <c r="C8" s="64"/>
      <c r="D8" s="197" t="s">
        <v>35</v>
      </c>
      <c r="E8" s="197"/>
    </row>
    <row r="9" spans="1:5" s="66" customFormat="1" ht="19.5" customHeight="1">
      <c r="A9" s="64"/>
      <c r="B9" s="64"/>
      <c r="C9" s="64"/>
      <c r="D9" s="197" t="s">
        <v>24</v>
      </c>
      <c r="E9" s="197"/>
    </row>
    <row r="10" spans="1:5" s="66" customFormat="1" ht="26.25" customHeight="1">
      <c r="A10" s="64"/>
      <c r="B10" s="64"/>
      <c r="C10" s="64"/>
      <c r="D10" s="150" t="str">
        <f>+'Ekamut-caxs'!D10</f>
        <v>«19» մայիսի 2025թ.</v>
      </c>
      <c r="E10" s="150"/>
    </row>
    <row r="11" spans="1:5" s="66" customFormat="1" ht="24.75" customHeight="1">
      <c r="A11" s="64"/>
      <c r="B11" s="64"/>
      <c r="C11" s="64"/>
      <c r="D11" s="150" t="str">
        <f>+'Ekamut-caxs'!D11</f>
        <v>հ. 1959 - Ա որոշմամբ</v>
      </c>
      <c r="E11" s="150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72" t="s">
        <v>36</v>
      </c>
      <c r="B13" s="472"/>
      <c r="C13" s="472"/>
      <c r="D13" s="472"/>
      <c r="E13" s="294"/>
    </row>
    <row r="14" spans="1:5" s="7" customFormat="1" ht="29.25" customHeight="1">
      <c r="A14" s="459" t="s">
        <v>259</v>
      </c>
      <c r="B14" s="459"/>
      <c r="C14" s="459"/>
      <c r="D14" s="459"/>
      <c r="E14" s="292"/>
    </row>
    <row r="15" spans="1:5" s="7" customFormat="1" ht="18.75" customHeight="1">
      <c r="A15" s="460" t="s">
        <v>247</v>
      </c>
      <c r="B15" s="460"/>
      <c r="C15" s="460"/>
      <c r="D15" s="460"/>
      <c r="E15" s="293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37</v>
      </c>
      <c r="E17" s="70"/>
    </row>
    <row r="18" spans="1:5" s="8" customFormat="1" ht="27" customHeight="1">
      <c r="A18" s="83" t="s">
        <v>3</v>
      </c>
      <c r="B18" s="473" t="s">
        <v>26</v>
      </c>
      <c r="C18" s="474"/>
      <c r="D18" s="78" t="s">
        <v>38</v>
      </c>
      <c r="E18" s="295"/>
    </row>
    <row r="19" spans="1:5" s="66" customFormat="1" ht="39" customHeight="1">
      <c r="A19" s="11" t="s">
        <v>7</v>
      </c>
      <c r="B19" s="462" t="s">
        <v>27</v>
      </c>
      <c r="C19" s="463"/>
      <c r="D19" s="229">
        <f>+'Dramakani hamematakan'!D6</f>
        <v>600.4</v>
      </c>
      <c r="E19" s="296"/>
    </row>
    <row r="20" spans="1:5" s="66" customFormat="1" ht="27.75" customHeight="1">
      <c r="A20" s="11" t="s">
        <v>11</v>
      </c>
      <c r="B20" s="462" t="s">
        <v>78</v>
      </c>
      <c r="C20" s="463"/>
      <c r="D20" s="229">
        <f>SUM(D21:D22,D24:D32)</f>
        <v>41597.799999999996</v>
      </c>
      <c r="E20" s="297"/>
    </row>
    <row r="21" spans="1:5" s="66" customFormat="1" ht="21" customHeight="1">
      <c r="A21" s="53">
        <v>1</v>
      </c>
      <c r="B21" s="466" t="s">
        <v>112</v>
      </c>
      <c r="C21" s="467"/>
      <c r="D21" s="221">
        <f>+'Ekamut-caxs'!D18</f>
        <v>41594.6</v>
      </c>
      <c r="E21" s="298"/>
    </row>
    <row r="22" spans="1:5" s="66" customFormat="1" ht="21" hidden="1" customHeight="1">
      <c r="A22" s="53">
        <f>+A21+1</f>
        <v>2</v>
      </c>
      <c r="B22" s="466" t="s">
        <v>223</v>
      </c>
      <c r="C22" s="467"/>
      <c r="D22" s="221">
        <f>+'Ekamut-caxs'!D19</f>
        <v>0</v>
      </c>
      <c r="E22" s="298"/>
    </row>
    <row r="23" spans="1:5" s="66" customFormat="1" ht="17.25" hidden="1">
      <c r="A23" s="26">
        <f>+A22+0.1</f>
        <v>2.1</v>
      </c>
      <c r="B23" s="464" t="s">
        <v>224</v>
      </c>
      <c r="C23" s="465"/>
      <c r="D23" s="233">
        <f>+'Ekamut-caxs'!D20</f>
        <v>0</v>
      </c>
      <c r="E23" s="298"/>
    </row>
    <row r="24" spans="1:5" s="66" customFormat="1" ht="17.25" hidden="1">
      <c r="A24" s="53">
        <f>+A22+1</f>
        <v>3</v>
      </c>
      <c r="B24" s="466" t="s">
        <v>8</v>
      </c>
      <c r="C24" s="467"/>
      <c r="D24" s="221">
        <f>+'Ekamut-caxs'!D21</f>
        <v>0</v>
      </c>
      <c r="E24" s="298"/>
    </row>
    <row r="25" spans="1:5" s="66" customFormat="1" ht="17.25" hidden="1">
      <c r="A25" s="53">
        <f>+A24+1</f>
        <v>4</v>
      </c>
      <c r="B25" s="466" t="s">
        <v>48</v>
      </c>
      <c r="C25" s="467"/>
      <c r="D25" s="220">
        <f>+'Ekamut-caxs'!D22</f>
        <v>0</v>
      </c>
      <c r="E25" s="299"/>
    </row>
    <row r="26" spans="1:5" s="66" customFormat="1" ht="17.25" hidden="1">
      <c r="A26" s="53">
        <f>+A25+1</f>
        <v>5</v>
      </c>
      <c r="B26" s="466" t="s">
        <v>58</v>
      </c>
      <c r="C26" s="467"/>
      <c r="D26" s="220">
        <f>+'Ekamut-caxs'!D23</f>
        <v>0</v>
      </c>
      <c r="E26" s="299"/>
    </row>
    <row r="27" spans="1:5" s="66" customFormat="1" ht="16.5" hidden="1" customHeight="1">
      <c r="A27" s="53">
        <f t="shared" ref="A27:A32" si="0">+A26+1</f>
        <v>6</v>
      </c>
      <c r="B27" s="466" t="s">
        <v>187</v>
      </c>
      <c r="C27" s="467"/>
      <c r="D27" s="221">
        <f>+'Ekamut-caxs'!D24</f>
        <v>0</v>
      </c>
      <c r="E27" s="298"/>
    </row>
    <row r="28" spans="1:5" s="66" customFormat="1" ht="16.5" hidden="1" customHeight="1">
      <c r="A28" s="53">
        <f t="shared" si="0"/>
        <v>7</v>
      </c>
      <c r="B28" s="466" t="s">
        <v>67</v>
      </c>
      <c r="C28" s="467"/>
      <c r="D28" s="221">
        <f>+'Ekamut-caxs'!D25</f>
        <v>0</v>
      </c>
      <c r="E28" s="298"/>
    </row>
    <row r="29" spans="1:5" s="66" customFormat="1" ht="16.5" hidden="1" customHeight="1">
      <c r="A29" s="53">
        <f t="shared" si="0"/>
        <v>8</v>
      </c>
      <c r="B29" s="466" t="s">
        <v>28</v>
      </c>
      <c r="C29" s="467"/>
      <c r="D29" s="220"/>
      <c r="E29" s="299"/>
    </row>
    <row r="30" spans="1:5" s="66" customFormat="1" ht="16.5" customHeight="1">
      <c r="A30" s="53">
        <v>2</v>
      </c>
      <c r="B30" s="466" t="s">
        <v>10</v>
      </c>
      <c r="C30" s="467"/>
      <c r="D30" s="221">
        <f>+'Ekamut-caxs'!D29</f>
        <v>3.2</v>
      </c>
      <c r="E30" s="298"/>
    </row>
    <row r="31" spans="1:5" s="68" customFormat="1" ht="16.5" hidden="1" customHeight="1">
      <c r="A31" s="53">
        <f t="shared" si="0"/>
        <v>3</v>
      </c>
      <c r="B31" s="468"/>
      <c r="C31" s="469"/>
      <c r="D31" s="220">
        <f>+'Ekamut-caxs'!D30</f>
        <v>0</v>
      </c>
      <c r="E31" s="299"/>
    </row>
    <row r="32" spans="1:5" s="68" customFormat="1" ht="16.5" hidden="1" customHeight="1">
      <c r="A32" s="53">
        <f t="shared" si="0"/>
        <v>4</v>
      </c>
      <c r="B32" s="468"/>
      <c r="C32" s="469"/>
      <c r="D32" s="220">
        <f>+'Ekamut-caxs'!D31</f>
        <v>0</v>
      </c>
      <c r="E32" s="299"/>
    </row>
    <row r="33" spans="1:5" s="66" customFormat="1" ht="24.75" customHeight="1">
      <c r="A33" s="11" t="s">
        <v>29</v>
      </c>
      <c r="B33" s="470" t="s">
        <v>79</v>
      </c>
      <c r="C33" s="471"/>
      <c r="D33" s="229">
        <f>D34+D73+D86</f>
        <v>42145.401000000005</v>
      </c>
      <c r="E33" s="297"/>
    </row>
    <row r="34" spans="1:5" s="66" customFormat="1" ht="22.5" customHeight="1">
      <c r="A34" s="14" t="s">
        <v>51</v>
      </c>
      <c r="B34" s="470" t="s">
        <v>54</v>
      </c>
      <c r="C34" s="471"/>
      <c r="D34" s="229">
        <f>SUM(D35,D39:D67,D71:D72)</f>
        <v>41915.401000000005</v>
      </c>
      <c r="E34" s="297"/>
    </row>
    <row r="35" spans="1:5" s="85" customFormat="1" ht="18" customHeight="1">
      <c r="A35" s="53">
        <v>1</v>
      </c>
      <c r="B35" s="468" t="s">
        <v>12</v>
      </c>
      <c r="C35" s="469"/>
      <c r="D35" s="221">
        <f>+'Ekamut-caxs'!D35</f>
        <v>36467</v>
      </c>
      <c r="E35" s="298"/>
    </row>
    <row r="36" spans="1:5" s="75" customFormat="1" ht="18" hidden="1" customHeight="1">
      <c r="A36" s="26">
        <f>+A35+0.1</f>
        <v>1.1000000000000001</v>
      </c>
      <c r="B36" s="464" t="s">
        <v>113</v>
      </c>
      <c r="C36" s="465"/>
      <c r="D36" s="233">
        <f>+'Ekamut-caxs'!D36</f>
        <v>0</v>
      </c>
      <c r="E36" s="300"/>
    </row>
    <row r="37" spans="1:5" s="75" customFormat="1" ht="19.5" customHeight="1">
      <c r="A37" s="26">
        <v>1.1000000000000001</v>
      </c>
      <c r="B37" s="464" t="s">
        <v>13</v>
      </c>
      <c r="C37" s="465"/>
      <c r="D37" s="233">
        <f>+'Ekamut-caxs'!D37</f>
        <v>350</v>
      </c>
      <c r="E37" s="300"/>
    </row>
    <row r="38" spans="1:5" s="75" customFormat="1" ht="18" hidden="1" customHeight="1">
      <c r="A38" s="26">
        <f>+A37+0.1</f>
        <v>1.2000000000000002</v>
      </c>
      <c r="B38" s="464" t="str">
        <f>+'Ekamut-caxs'!B38</f>
        <v>կամավոր ատեստ. գծով լրավճար</v>
      </c>
      <c r="C38" s="465"/>
      <c r="D38" s="233">
        <f>+'Ekamut-caxs'!D38</f>
        <v>0</v>
      </c>
      <c r="E38" s="300"/>
    </row>
    <row r="39" spans="1:5" s="86" customFormat="1" ht="18" customHeight="1">
      <c r="A39" s="53">
        <f>+A35+1</f>
        <v>2</v>
      </c>
      <c r="B39" s="466" t="s">
        <v>15</v>
      </c>
      <c r="C39" s="467"/>
      <c r="D39" s="221">
        <f>+'Ekamut-caxs'!D39</f>
        <v>475.2</v>
      </c>
      <c r="E39" s="298"/>
    </row>
    <row r="40" spans="1:5" s="86" customFormat="1" ht="18" customHeight="1">
      <c r="A40" s="53">
        <f>+A39+1</f>
        <v>3</v>
      </c>
      <c r="B40" s="466" t="s">
        <v>14</v>
      </c>
      <c r="C40" s="467"/>
      <c r="D40" s="221">
        <f>+'Ekamut-caxs'!D40</f>
        <v>269.29999999999995</v>
      </c>
      <c r="E40" s="298"/>
    </row>
    <row r="41" spans="1:5" s="86" customFormat="1" ht="18" customHeight="1">
      <c r="A41" s="53">
        <f t="shared" ref="A41:A43" si="1">+A40+1</f>
        <v>4</v>
      </c>
      <c r="B41" s="466" t="s">
        <v>16</v>
      </c>
      <c r="C41" s="467"/>
      <c r="D41" s="221">
        <f>+'Komunal '!M27</f>
        <v>48.5</v>
      </c>
      <c r="E41" s="298"/>
    </row>
    <row r="42" spans="1:5" s="86" customFormat="1" ht="18" customHeight="1">
      <c r="A42" s="53">
        <f t="shared" si="1"/>
        <v>5</v>
      </c>
      <c r="B42" s="466" t="s">
        <v>17</v>
      </c>
      <c r="C42" s="467"/>
      <c r="D42" s="221">
        <f>+'Ekamut-caxs'!D42</f>
        <v>20.3</v>
      </c>
      <c r="E42" s="298"/>
    </row>
    <row r="43" spans="1:5" s="86" customFormat="1" ht="18" hidden="1" customHeight="1">
      <c r="A43" s="53">
        <f t="shared" si="1"/>
        <v>6</v>
      </c>
      <c r="B43" s="466" t="s">
        <v>18</v>
      </c>
      <c r="C43" s="467"/>
      <c r="D43" s="221">
        <f>+'Ekamut-caxs'!D43</f>
        <v>0</v>
      </c>
      <c r="E43" s="298"/>
    </row>
    <row r="44" spans="1:5" s="86" customFormat="1" ht="18" customHeight="1">
      <c r="A44" s="53">
        <v>6</v>
      </c>
      <c r="B44" s="466" t="s">
        <v>242</v>
      </c>
      <c r="C44" s="467"/>
      <c r="D44" s="221">
        <f>+'Ekamut-caxs'!D44</f>
        <v>189</v>
      </c>
      <c r="E44" s="298"/>
    </row>
    <row r="45" spans="1:5" s="86" customFormat="1" ht="18" customHeight="1">
      <c r="A45" s="53">
        <f>+A44+1</f>
        <v>7</v>
      </c>
      <c r="B45" s="466" t="s">
        <v>19</v>
      </c>
      <c r="C45" s="467"/>
      <c r="D45" s="221">
        <f>+'Ekamut-caxs'!D45</f>
        <v>5</v>
      </c>
      <c r="E45" s="298"/>
    </row>
    <row r="46" spans="1:5" s="86" customFormat="1" ht="18" customHeight="1">
      <c r="A46" s="53">
        <f>+A45+1</f>
        <v>8</v>
      </c>
      <c r="B46" s="466" t="s">
        <v>243</v>
      </c>
      <c r="C46" s="467"/>
      <c r="D46" s="220">
        <f>+'Ekamut-caxs'!D46</f>
        <v>260</v>
      </c>
      <c r="E46" s="299"/>
    </row>
    <row r="47" spans="1:5" s="86" customFormat="1" ht="18" hidden="1" customHeight="1">
      <c r="A47" s="53">
        <f t="shared" ref="A47:A67" si="2">+A46+1</f>
        <v>9</v>
      </c>
      <c r="B47" s="466" t="s">
        <v>70</v>
      </c>
      <c r="C47" s="467"/>
      <c r="D47" s="220">
        <f>+'Ekamut-caxs'!D47</f>
        <v>0</v>
      </c>
      <c r="E47" s="299"/>
    </row>
    <row r="48" spans="1:5" s="60" customFormat="1" ht="18" hidden="1" customHeight="1">
      <c r="A48" s="53">
        <f t="shared" si="2"/>
        <v>10</v>
      </c>
      <c r="B48" s="466" t="s">
        <v>43</v>
      </c>
      <c r="C48" s="467"/>
      <c r="D48" s="221">
        <f>+'Ekamut-caxs'!D48</f>
        <v>0</v>
      </c>
      <c r="E48" s="298"/>
    </row>
    <row r="49" spans="1:5" s="86" customFormat="1" ht="18" customHeight="1">
      <c r="A49" s="53">
        <v>9</v>
      </c>
      <c r="B49" s="466" t="s">
        <v>114</v>
      </c>
      <c r="C49" s="467"/>
      <c r="D49" s="221">
        <f>+'Ekamut-caxs'!D49</f>
        <v>25</v>
      </c>
      <c r="E49" s="298"/>
    </row>
    <row r="50" spans="1:5" s="86" customFormat="1" ht="18" customHeight="1">
      <c r="A50" s="53">
        <f t="shared" si="2"/>
        <v>10</v>
      </c>
      <c r="B50" s="466" t="s">
        <v>115</v>
      </c>
      <c r="C50" s="467"/>
      <c r="D50" s="221">
        <f>+'Ekamut-caxs'!D50</f>
        <v>40</v>
      </c>
      <c r="E50" s="298"/>
    </row>
    <row r="51" spans="1:5" s="86" customFormat="1" ht="18" customHeight="1">
      <c r="A51" s="53">
        <f t="shared" si="2"/>
        <v>11</v>
      </c>
      <c r="B51" s="466" t="s">
        <v>20</v>
      </c>
      <c r="C51" s="467"/>
      <c r="D51" s="221">
        <f>+'Ekamut-caxs'!D51</f>
        <v>3626.5</v>
      </c>
      <c r="E51" s="298"/>
    </row>
    <row r="52" spans="1:5" s="85" customFormat="1" ht="17.25" customHeight="1">
      <c r="A52" s="53">
        <f t="shared" si="2"/>
        <v>12</v>
      </c>
      <c r="B52" s="466" t="s">
        <v>21</v>
      </c>
      <c r="C52" s="467"/>
      <c r="D52" s="221">
        <f>+'Ekamut-caxs'!D52</f>
        <v>40</v>
      </c>
      <c r="E52" s="298"/>
    </row>
    <row r="53" spans="1:5" s="85" customFormat="1" ht="18" hidden="1" customHeight="1">
      <c r="A53" s="53">
        <f t="shared" si="2"/>
        <v>13</v>
      </c>
      <c r="B53" s="466" t="s">
        <v>62</v>
      </c>
      <c r="C53" s="467"/>
      <c r="D53" s="221">
        <f>+'Ekamut-caxs'!D53</f>
        <v>0</v>
      </c>
      <c r="E53" s="298"/>
    </row>
    <row r="54" spans="1:5" s="85" customFormat="1" ht="18" hidden="1" customHeight="1">
      <c r="A54" s="53">
        <f t="shared" si="2"/>
        <v>14</v>
      </c>
      <c r="B54" s="466" t="s">
        <v>49</v>
      </c>
      <c r="C54" s="467"/>
      <c r="D54" s="221">
        <f>+'Ekamut-caxs'!D54</f>
        <v>0</v>
      </c>
      <c r="E54" s="298"/>
    </row>
    <row r="55" spans="1:5" s="60" customFormat="1" ht="18" hidden="1" customHeight="1">
      <c r="A55" s="53">
        <f t="shared" si="2"/>
        <v>15</v>
      </c>
      <c r="B55" s="466" t="s">
        <v>40</v>
      </c>
      <c r="C55" s="467"/>
      <c r="D55" s="221">
        <f>+'Ekamut-caxs'!D55</f>
        <v>0</v>
      </c>
      <c r="E55" s="298"/>
    </row>
    <row r="56" spans="1:5" s="60" customFormat="1" ht="18.75" customHeight="1">
      <c r="A56" s="53">
        <v>13</v>
      </c>
      <c r="B56" s="466" t="s">
        <v>71</v>
      </c>
      <c r="C56" s="467"/>
      <c r="D56" s="221">
        <f>+'Ekamut-caxs'!D56</f>
        <v>20</v>
      </c>
      <c r="E56" s="298"/>
    </row>
    <row r="57" spans="1:5" s="60" customFormat="1" ht="18" customHeight="1">
      <c r="A57" s="53">
        <v>14</v>
      </c>
      <c r="B57" s="466" t="s">
        <v>72</v>
      </c>
      <c r="C57" s="467"/>
      <c r="D57" s="221">
        <f>+'Ekamut-caxs'!D57</f>
        <v>112</v>
      </c>
      <c r="E57" s="298"/>
    </row>
    <row r="58" spans="1:5" s="60" customFormat="1" ht="18" hidden="1" customHeight="1">
      <c r="A58" s="53">
        <f t="shared" si="2"/>
        <v>15</v>
      </c>
      <c r="B58" s="466" t="s">
        <v>41</v>
      </c>
      <c r="C58" s="467"/>
      <c r="D58" s="221">
        <f>+'Ekamut-caxs'!D58</f>
        <v>0</v>
      </c>
      <c r="E58" s="298"/>
    </row>
    <row r="59" spans="1:5" s="60" customFormat="1" ht="18" hidden="1" customHeight="1">
      <c r="A59" s="53">
        <f t="shared" si="2"/>
        <v>16</v>
      </c>
      <c r="B59" s="466" t="s">
        <v>116</v>
      </c>
      <c r="C59" s="467"/>
      <c r="D59" s="221">
        <f>+'Ekamut-caxs'!D59</f>
        <v>0</v>
      </c>
      <c r="E59" s="298"/>
    </row>
    <row r="60" spans="1:5" s="60" customFormat="1" ht="18" hidden="1" customHeight="1">
      <c r="A60" s="53">
        <f t="shared" si="2"/>
        <v>17</v>
      </c>
      <c r="B60" s="466" t="s">
        <v>42</v>
      </c>
      <c r="C60" s="467"/>
      <c r="D60" s="221">
        <f>+'Ekamut-caxs'!D60</f>
        <v>0</v>
      </c>
      <c r="E60" s="298"/>
    </row>
    <row r="61" spans="1:5" s="60" customFormat="1" ht="18" hidden="1" customHeight="1">
      <c r="A61" s="53">
        <f t="shared" si="2"/>
        <v>18</v>
      </c>
      <c r="B61" s="466" t="s">
        <v>59</v>
      </c>
      <c r="C61" s="467"/>
      <c r="D61" s="221">
        <f>+'Ekamut-caxs'!D61</f>
        <v>0</v>
      </c>
      <c r="E61" s="298"/>
    </row>
    <row r="62" spans="1:5" s="60" customFormat="1" ht="18" hidden="1" customHeight="1">
      <c r="A62" s="53">
        <f t="shared" si="2"/>
        <v>19</v>
      </c>
      <c r="B62" s="466" t="s">
        <v>194</v>
      </c>
      <c r="C62" s="467"/>
      <c r="D62" s="221">
        <f>+'Ekamut-caxs'!D62</f>
        <v>0</v>
      </c>
      <c r="E62" s="298"/>
    </row>
    <row r="63" spans="1:5" s="60" customFormat="1" ht="18" hidden="1" customHeight="1">
      <c r="A63" s="53">
        <f t="shared" si="2"/>
        <v>20</v>
      </c>
      <c r="B63" s="466" t="s">
        <v>195</v>
      </c>
      <c r="C63" s="467"/>
      <c r="D63" s="221">
        <f>+'Ekamut-caxs'!D63</f>
        <v>0</v>
      </c>
      <c r="E63" s="298"/>
    </row>
    <row r="64" spans="1:5" s="60" customFormat="1" ht="18" hidden="1" customHeight="1">
      <c r="A64" s="53">
        <f t="shared" si="2"/>
        <v>21</v>
      </c>
      <c r="B64" s="466" t="s">
        <v>73</v>
      </c>
      <c r="C64" s="467"/>
      <c r="D64" s="221">
        <f>+'Ekamut-caxs'!D64</f>
        <v>0</v>
      </c>
      <c r="E64" s="298"/>
    </row>
    <row r="65" spans="1:5" s="59" customFormat="1" ht="18" hidden="1" customHeight="1">
      <c r="A65" s="53">
        <f t="shared" si="2"/>
        <v>22</v>
      </c>
      <c r="B65" s="468"/>
      <c r="C65" s="469"/>
      <c r="D65" s="220">
        <f>+'Ekamut-caxs'!D65</f>
        <v>0</v>
      </c>
      <c r="E65" s="299"/>
    </row>
    <row r="66" spans="1:5" s="59" customFormat="1" ht="18" hidden="1" customHeight="1">
      <c r="A66" s="53">
        <f t="shared" si="2"/>
        <v>23</v>
      </c>
      <c r="B66" s="468"/>
      <c r="C66" s="469"/>
      <c r="D66" s="220">
        <f>+'Ekamut-caxs'!D66</f>
        <v>0</v>
      </c>
      <c r="E66" s="299"/>
    </row>
    <row r="67" spans="1:5" s="86" customFormat="1" ht="22.5" hidden="1" customHeight="1">
      <c r="A67" s="53">
        <f t="shared" si="2"/>
        <v>24</v>
      </c>
      <c r="B67" s="466" t="s">
        <v>30</v>
      </c>
      <c r="C67" s="467"/>
      <c r="D67" s="221">
        <f>SUM(D68:D70)</f>
        <v>0</v>
      </c>
      <c r="E67" s="298"/>
    </row>
    <row r="68" spans="1:5" ht="19.5" hidden="1" customHeight="1">
      <c r="A68" s="13">
        <f>+A67+0.1</f>
        <v>24.1</v>
      </c>
      <c r="B68" s="464" t="s">
        <v>31</v>
      </c>
      <c r="C68" s="465"/>
      <c r="D68" s="208"/>
      <c r="E68" s="301"/>
    </row>
    <row r="69" spans="1:5" ht="19.5" hidden="1" customHeight="1">
      <c r="A69" s="13">
        <f>+A68+0.1</f>
        <v>24.200000000000003</v>
      </c>
      <c r="B69" s="464" t="s">
        <v>44</v>
      </c>
      <c r="C69" s="465"/>
      <c r="D69" s="208"/>
      <c r="E69" s="301"/>
    </row>
    <row r="70" spans="1:5" ht="19.5" hidden="1" customHeight="1">
      <c r="A70" s="13">
        <f>+A69+0.1</f>
        <v>24.300000000000004</v>
      </c>
      <c r="B70" s="464" t="s">
        <v>80</v>
      </c>
      <c r="C70" s="465"/>
      <c r="D70" s="208">
        <f>+'Ekamut-caxs'!D69</f>
        <v>0</v>
      </c>
      <c r="E70" s="301"/>
    </row>
    <row r="71" spans="1:5" s="86" customFormat="1" ht="17.25" customHeight="1">
      <c r="A71" s="62">
        <v>15</v>
      </c>
      <c r="B71" s="466" t="s">
        <v>32</v>
      </c>
      <c r="C71" s="467"/>
      <c r="D71" s="221">
        <f>+'Deb. ev kreditor'!D59-'Deb. ev kreditor'!D54</f>
        <v>317.601</v>
      </c>
      <c r="E71" s="298"/>
    </row>
    <row r="72" spans="1:5" s="86" customFormat="1" ht="16.5" hidden="1" customHeight="1">
      <c r="A72" s="62">
        <f>+A71+1</f>
        <v>16</v>
      </c>
      <c r="B72" s="466" t="s">
        <v>81</v>
      </c>
      <c r="C72" s="467"/>
      <c r="D72" s="220"/>
      <c r="E72" s="299"/>
    </row>
    <row r="73" spans="1:5" s="72" customFormat="1" ht="25.5" hidden="1" customHeight="1">
      <c r="A73" s="39" t="s">
        <v>52</v>
      </c>
      <c r="B73" s="470" t="s">
        <v>55</v>
      </c>
      <c r="C73" s="471"/>
      <c r="D73" s="229">
        <f>D74+D82</f>
        <v>0</v>
      </c>
      <c r="E73" s="297"/>
    </row>
    <row r="74" spans="1:5" s="85" customFormat="1" ht="26.25" hidden="1" customHeight="1">
      <c r="A74" s="62">
        <v>1</v>
      </c>
      <c r="B74" s="466" t="s">
        <v>85</v>
      </c>
      <c r="C74" s="467"/>
      <c r="D74" s="221">
        <f>SUM(D75:D81)</f>
        <v>0</v>
      </c>
      <c r="E74" s="298"/>
    </row>
    <row r="75" spans="1:5" ht="19.5" hidden="1" customHeight="1">
      <c r="A75" s="13">
        <v>1.1000000000000001</v>
      </c>
      <c r="B75" s="464" t="s">
        <v>82</v>
      </c>
      <c r="C75" s="465"/>
      <c r="D75" s="208"/>
      <c r="E75" s="301"/>
    </row>
    <row r="76" spans="1:5" ht="19.5" hidden="1" customHeight="1">
      <c r="A76" s="13">
        <v>1.2</v>
      </c>
      <c r="B76" s="464" t="s">
        <v>83</v>
      </c>
      <c r="C76" s="465"/>
      <c r="D76" s="208"/>
      <c r="E76" s="301"/>
    </row>
    <row r="77" spans="1:5" ht="19.5" hidden="1" customHeight="1">
      <c r="A77" s="13">
        <v>1.3</v>
      </c>
      <c r="B77" s="464" t="s">
        <v>84</v>
      </c>
      <c r="C77" s="465"/>
      <c r="D77" s="208"/>
      <c r="E77" s="301"/>
    </row>
    <row r="78" spans="1:5" ht="19.5" hidden="1" customHeight="1">
      <c r="A78" s="13">
        <v>1.4</v>
      </c>
      <c r="B78" s="464" t="s">
        <v>196</v>
      </c>
      <c r="C78" s="465"/>
      <c r="D78" s="208"/>
      <c r="E78" s="301"/>
    </row>
    <row r="79" spans="1:5" ht="19.5" hidden="1" customHeight="1">
      <c r="A79" s="13">
        <v>1.5</v>
      </c>
      <c r="B79" s="464" t="s">
        <v>60</v>
      </c>
      <c r="C79" s="465"/>
      <c r="D79" s="208"/>
      <c r="E79" s="301"/>
    </row>
    <row r="80" spans="1:5" ht="19.5" hidden="1" customHeight="1">
      <c r="A80" s="13">
        <v>1.6</v>
      </c>
      <c r="B80" s="464" t="s">
        <v>61</v>
      </c>
      <c r="C80" s="465"/>
      <c r="D80" s="208"/>
      <c r="E80" s="301"/>
    </row>
    <row r="81" spans="1:5" ht="19.5" hidden="1" customHeight="1">
      <c r="A81" s="13">
        <v>1.7</v>
      </c>
      <c r="B81" s="464"/>
      <c r="C81" s="465"/>
      <c r="D81" s="208"/>
      <c r="E81" s="301"/>
    </row>
    <row r="82" spans="1:5" s="85" customFormat="1" ht="20.45" hidden="1" customHeight="1">
      <c r="A82" s="62">
        <v>2</v>
      </c>
      <c r="B82" s="466" t="s">
        <v>86</v>
      </c>
      <c r="C82" s="467"/>
      <c r="D82" s="221">
        <f>SUM(D83:D85)</f>
        <v>0</v>
      </c>
      <c r="E82" s="298"/>
    </row>
    <row r="83" spans="1:5" s="85" customFormat="1" ht="18.75" hidden="1" customHeight="1">
      <c r="A83" s="62">
        <v>2.1</v>
      </c>
      <c r="B83" s="466" t="s">
        <v>57</v>
      </c>
      <c r="C83" s="467"/>
      <c r="D83" s="220"/>
      <c r="E83" s="299"/>
    </row>
    <row r="84" spans="1:5" s="85" customFormat="1" ht="18.75" hidden="1" customHeight="1">
      <c r="A84" s="62">
        <v>2.2000000000000002</v>
      </c>
      <c r="B84" s="466" t="s">
        <v>56</v>
      </c>
      <c r="C84" s="467"/>
      <c r="D84" s="220"/>
      <c r="E84" s="299"/>
    </row>
    <row r="85" spans="1:5" s="85" customFormat="1" ht="18.75" hidden="1" customHeight="1">
      <c r="A85" s="62">
        <v>2.2999999999999998</v>
      </c>
      <c r="B85" s="466" t="s">
        <v>45</v>
      </c>
      <c r="C85" s="467"/>
      <c r="D85" s="220"/>
      <c r="E85" s="299"/>
    </row>
    <row r="86" spans="1:5" s="72" customFormat="1" ht="39" customHeight="1">
      <c r="A86" s="39" t="s">
        <v>53</v>
      </c>
      <c r="B86" s="462" t="s">
        <v>126</v>
      </c>
      <c r="C86" s="463"/>
      <c r="D86" s="229">
        <f>SUM(D87:D88)</f>
        <v>230</v>
      </c>
      <c r="E86" s="297"/>
    </row>
    <row r="87" spans="1:5" s="85" customFormat="1" ht="18" customHeight="1">
      <c r="A87" s="62">
        <v>1</v>
      </c>
      <c r="B87" s="466" t="s">
        <v>202</v>
      </c>
      <c r="C87" s="467"/>
      <c r="D87" s="220">
        <v>230</v>
      </c>
      <c r="E87" s="299"/>
    </row>
    <row r="88" spans="1:5" s="85" customFormat="1" ht="15.75" hidden="1" customHeight="1">
      <c r="A88" s="62">
        <v>2</v>
      </c>
      <c r="B88" s="466"/>
      <c r="C88" s="467"/>
      <c r="D88" s="220"/>
      <c r="E88" s="299"/>
    </row>
    <row r="89" spans="1:5" s="87" customFormat="1" ht="39" customHeight="1">
      <c r="A89" s="11" t="s">
        <v>33</v>
      </c>
      <c r="B89" s="462" t="s">
        <v>34</v>
      </c>
      <c r="C89" s="463"/>
      <c r="D89" s="229">
        <f>D19+D20-D33</f>
        <v>52.798999999991793</v>
      </c>
      <c r="E89" s="317" t="s">
        <v>212</v>
      </c>
    </row>
    <row r="90" spans="1:5" s="72" customFormat="1" ht="45" customHeight="1">
      <c r="A90" s="76"/>
      <c r="B90" s="77"/>
      <c r="C90" s="77"/>
    </row>
    <row r="91" spans="1:5" s="7" customFormat="1" ht="21.75" hidden="1" customHeight="1">
      <c r="B91" s="17" t="s">
        <v>2</v>
      </c>
      <c r="C91" s="17"/>
      <c r="D91" s="246" t="str">
        <f>+'Ekamut-caxs'!D73</f>
        <v>Դավիթ Հունանյան</v>
      </c>
      <c r="E91" s="90"/>
    </row>
    <row r="92" spans="1:5" s="3" customFormat="1" ht="13.5" hidden="1" customHeight="1">
      <c r="A92" s="7"/>
      <c r="B92" s="7" t="s">
        <v>4</v>
      </c>
      <c r="C92" s="7"/>
      <c r="D92" s="201" t="s">
        <v>90</v>
      </c>
      <c r="E92" s="302"/>
    </row>
    <row r="93" spans="1:5" s="3" customFormat="1" ht="22.5" hidden="1" customHeight="1">
      <c r="B93" s="16" t="s">
        <v>6</v>
      </c>
      <c r="C93" s="16"/>
      <c r="D93" s="247" t="str">
        <f>+'Ekamut-caxs'!D75</f>
        <v>Արփինե Եղիազարյան</v>
      </c>
      <c r="E93" s="303"/>
    </row>
    <row r="94" spans="1:5" s="3" customFormat="1" ht="12" hidden="1" customHeight="1">
      <c r="D94" s="201" t="s">
        <v>90</v>
      </c>
      <c r="E94" s="302"/>
    </row>
    <row r="95" spans="1:5" s="3" customFormat="1" hidden="1">
      <c r="B95" s="8" t="s">
        <v>164</v>
      </c>
      <c r="C95" s="8"/>
      <c r="D95" s="73"/>
      <c r="E95" s="73"/>
    </row>
    <row r="96" spans="1:5" s="211" customFormat="1" ht="96.75" customHeight="1">
      <c r="B96" s="316" t="str">
        <f>+'Ekamut-caxs'!A78</f>
        <v>ԵՐԵՎԱՆԻ ՔԱՂԱՔԱՊԵՏ՝</v>
      </c>
      <c r="C96" s="212"/>
      <c r="D96" s="303" t="str">
        <f>+'Ekamut-caxs'!D78</f>
        <v>ՏԻԳՐԱՆ ԱՎԻՆՅԱՆ</v>
      </c>
      <c r="E96" s="71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79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7" zoomScaleSheetLayoutView="100" workbookViewId="0">
      <selection activeCell="D28" sqref="D28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75" t="s">
        <v>50</v>
      </c>
      <c r="B1" s="475"/>
      <c r="C1" s="475"/>
      <c r="D1" s="475"/>
      <c r="E1" s="475"/>
      <c r="F1" s="475"/>
    </row>
    <row r="2" spans="1:18" s="21" customFormat="1" ht="25.5" customHeight="1">
      <c r="A2" s="459" t="str">
        <f>+'Ekamut-caxs'!A14</f>
        <v xml:space="preserve">«Երևանի Ավանի շախմատի մանկապատանեկան մարզադպրոց» ՀՈԱԿ-ի </v>
      </c>
      <c r="B2" s="459"/>
      <c r="C2" s="459"/>
      <c r="D2" s="459"/>
      <c r="E2" s="459"/>
      <c r="F2" s="459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78" t="s">
        <v>246</v>
      </c>
      <c r="B3" s="478"/>
      <c r="C3" s="478"/>
      <c r="D3" s="478"/>
      <c r="E3" s="478"/>
      <c r="F3" s="478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199" t="s">
        <v>173</v>
      </c>
      <c r="D5" s="199" t="s">
        <v>174</v>
      </c>
      <c r="E5" s="58" t="s">
        <v>46</v>
      </c>
      <c r="F5" s="286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1">
        <f>SUM(C7:C8,C10:C16,C19:C21)</f>
        <v>39983.899999999994</v>
      </c>
      <c r="D6" s="241">
        <f>SUM(D7:D8,D10:D16,D19:D21)</f>
        <v>43612.399999999994</v>
      </c>
      <c r="E6" s="241">
        <f t="shared" ref="E6:E59" si="0">D6-C6</f>
        <v>3628.5</v>
      </c>
      <c r="F6" s="29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2" t="s">
        <v>112</v>
      </c>
      <c r="C7" s="436">
        <v>37968.1</v>
      </c>
      <c r="D7" s="235">
        <f>+'Ekamut-caxs'!D18</f>
        <v>41594.6</v>
      </c>
      <c r="E7" s="235">
        <f t="shared" si="0"/>
        <v>3626.5</v>
      </c>
      <c r="F7" s="234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05" t="str">
        <f>+'Ekamut-caxs'!B19</f>
        <v>Այլ նպաստներ բյուջեից, որից՝</v>
      </c>
      <c r="C8" s="436"/>
      <c r="D8" s="235">
        <f>+'Ekamut-caxs'!D19</f>
        <v>0</v>
      </c>
      <c r="E8" s="235">
        <f t="shared" ref="E8:E9" si="1">D8-C8</f>
        <v>0</v>
      </c>
      <c r="F8" s="234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06" t="str">
        <f>+'Ekamut-caxs'!B20</f>
        <v>կամավոր ատեստավորման գծով</v>
      </c>
      <c r="C9" s="436"/>
      <c r="D9" s="235">
        <f>+'Ekamut-caxs'!D20</f>
        <v>0</v>
      </c>
      <c r="E9" s="235">
        <f t="shared" si="1"/>
        <v>0</v>
      </c>
      <c r="F9" s="234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2" t="s">
        <v>8</v>
      </c>
      <c r="C10" s="436"/>
      <c r="D10" s="235">
        <f>+'Ekamut-caxs'!D21</f>
        <v>0</v>
      </c>
      <c r="E10" s="235">
        <f>D10-C10</f>
        <v>0</v>
      </c>
      <c r="F10" s="234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2" t="s">
        <v>48</v>
      </c>
      <c r="C11" s="437"/>
      <c r="D11" s="235">
        <f>+'Ekamut-caxs'!D22</f>
        <v>0</v>
      </c>
      <c r="E11" s="235">
        <f t="shared" si="0"/>
        <v>0</v>
      </c>
      <c r="F11" s="2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2" t="s">
        <v>58</v>
      </c>
      <c r="C12" s="437"/>
      <c r="D12" s="235">
        <f>+'Ekamut-caxs'!D23</f>
        <v>0</v>
      </c>
      <c r="E12" s="235">
        <f t="shared" si="0"/>
        <v>0</v>
      </c>
      <c r="F12" s="234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437"/>
      <c r="D13" s="235">
        <f>+'Ekamut-caxs'!D24</f>
        <v>0</v>
      </c>
      <c r="E13" s="235">
        <f t="shared" si="0"/>
        <v>0</v>
      </c>
      <c r="F13" s="234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2" t="s">
        <v>9</v>
      </c>
      <c r="C14" s="437"/>
      <c r="D14" s="235">
        <v>0</v>
      </c>
      <c r="E14" s="235">
        <f t="shared" si="0"/>
        <v>0</v>
      </c>
      <c r="F14" s="234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19" t="s">
        <v>67</v>
      </c>
      <c r="C15" s="437"/>
      <c r="D15" s="235">
        <f>+'Ekamut-caxs'!D25</f>
        <v>0</v>
      </c>
      <c r="E15" s="235">
        <f t="shared" si="0"/>
        <v>0</v>
      </c>
      <c r="F15" s="234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37" t="s">
        <v>117</v>
      </c>
      <c r="C16" s="438">
        <f>SUM(C17:C18)</f>
        <v>2014.6</v>
      </c>
      <c r="D16" s="238">
        <f>SUM(D17:D18)</f>
        <v>2014.6</v>
      </c>
      <c r="E16" s="235">
        <f t="shared" si="0"/>
        <v>0</v>
      </c>
      <c r="F16" s="234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439">
        <v>2014.6</v>
      </c>
      <c r="D17" s="205">
        <f>+'Ekamut-caxs'!D27</f>
        <v>2014.6</v>
      </c>
      <c r="E17" s="205">
        <f t="shared" si="0"/>
        <v>0</v>
      </c>
      <c r="F17" s="206"/>
    </row>
    <row r="18" spans="1:18" ht="18.75" hidden="1" customHeight="1">
      <c r="A18" s="26">
        <v>9.1999999999999993</v>
      </c>
      <c r="B18" s="31" t="s">
        <v>69</v>
      </c>
      <c r="C18" s="440"/>
      <c r="D18" s="205">
        <f>+'Ekamut-caxs'!D28</f>
        <v>0</v>
      </c>
      <c r="E18" s="205">
        <f t="shared" si="0"/>
        <v>0</v>
      </c>
      <c r="F18" s="206"/>
    </row>
    <row r="19" spans="1:18" s="50" customFormat="1" ht="18.75" customHeight="1">
      <c r="A19" s="53">
        <v>3</v>
      </c>
      <c r="B19" s="224" t="s">
        <v>10</v>
      </c>
      <c r="C19" s="437">
        <v>0</v>
      </c>
      <c r="D19" s="235">
        <f>+'Ekamut-caxs'!D29</f>
        <v>3.2</v>
      </c>
      <c r="E19" s="235">
        <f t="shared" si="0"/>
        <v>3.2</v>
      </c>
      <c r="F19" s="234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4</v>
      </c>
      <c r="B20" s="225" t="s">
        <v>260</v>
      </c>
      <c r="C20" s="437">
        <v>1.2</v>
      </c>
      <c r="D20" s="234">
        <f>+'Ekamut-caxs'!D30</f>
        <v>0</v>
      </c>
      <c r="E20" s="234">
        <f>D20-C20</f>
        <v>-1.2</v>
      </c>
      <c r="F20" s="234"/>
    </row>
    <row r="21" spans="1:18" s="49" customFormat="1" ht="18.75" hidden="1" customHeight="1">
      <c r="A21" s="53">
        <v>12</v>
      </c>
      <c r="B21" s="225"/>
      <c r="C21" s="437"/>
      <c r="D21" s="234">
        <f>+'Ekamut-caxs'!D31</f>
        <v>0</v>
      </c>
      <c r="E21" s="234">
        <f>D21-C21</f>
        <v>0</v>
      </c>
      <c r="F21" s="234"/>
      <c r="G21" s="49" t="s">
        <v>238</v>
      </c>
    </row>
    <row r="22" spans="1:18" s="21" customFormat="1" ht="29.25" customHeight="1">
      <c r="A22" s="55" t="s">
        <v>11</v>
      </c>
      <c r="B22" s="52" t="s">
        <v>121</v>
      </c>
      <c r="C22" s="441">
        <f>SUM(C23,C27:C32,C33:C55,C57:C58)</f>
        <v>39983.899999999994</v>
      </c>
      <c r="D22" s="242">
        <f>SUM(D23,D27:D55,D57:D58)</f>
        <v>43612.4</v>
      </c>
      <c r="E22" s="241">
        <f t="shared" si="0"/>
        <v>3628.5000000000073</v>
      </c>
      <c r="F22" s="29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26" t="s">
        <v>12</v>
      </c>
      <c r="C23" s="437">
        <v>36408.199999999997</v>
      </c>
      <c r="D23" s="238">
        <f>+'Ekamut-caxs'!D35</f>
        <v>36467</v>
      </c>
      <c r="E23" s="235">
        <f t="shared" si="0"/>
        <v>58.80000000000291</v>
      </c>
      <c r="F23" s="234" t="s">
        <v>286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5" customFormat="1" ht="21" hidden="1" customHeight="1">
      <c r="A24" s="27">
        <v>1.1000000000000001</v>
      </c>
      <c r="B24" s="133" t="s">
        <v>113</v>
      </c>
      <c r="C24" s="440"/>
      <c r="D24" s="239">
        <f>+'Ekamut-caxs'!D36</f>
        <v>0</v>
      </c>
      <c r="E24" s="205">
        <f>D24-C24</f>
        <v>0</v>
      </c>
      <c r="F24" s="206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7">
        <v>1.1000000000000001</v>
      </c>
      <c r="B25" s="133" t="s">
        <v>13</v>
      </c>
      <c r="C25" s="440">
        <v>0</v>
      </c>
      <c r="D25" s="239">
        <f>+'Ekamut-caxs'!D37</f>
        <v>350</v>
      </c>
      <c r="E25" s="205">
        <f>D25-C25</f>
        <v>350</v>
      </c>
      <c r="F25" s="206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7">
        <v>1.3</v>
      </c>
      <c r="B26" s="133" t="str">
        <f>+'Ekamut-caxs'!B38</f>
        <v>կամավոր ատեստ. գծով լրավճար</v>
      </c>
      <c r="C26" s="440"/>
      <c r="D26" s="239">
        <f>+'Ekamut-caxs'!D38</f>
        <v>0</v>
      </c>
      <c r="E26" s="205">
        <f>D26-C26</f>
        <v>0</v>
      </c>
      <c r="F26" s="206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0" customFormat="1" ht="21" customHeight="1">
      <c r="A27" s="53">
        <v>2</v>
      </c>
      <c r="B27" s="222" t="s">
        <v>15</v>
      </c>
      <c r="C27" s="437">
        <v>487.4</v>
      </c>
      <c r="D27" s="238">
        <f>+'Ekamut-caxs'!D39</f>
        <v>475.2</v>
      </c>
      <c r="E27" s="235">
        <f t="shared" si="0"/>
        <v>-12.199999999999989</v>
      </c>
      <c r="F27" s="234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2" t="s">
        <v>14</v>
      </c>
      <c r="C28" s="437">
        <v>231.6</v>
      </c>
      <c r="D28" s="238">
        <f>+'Ekamut-caxs'!D40</f>
        <v>269.29999999999995</v>
      </c>
      <c r="E28" s="235">
        <f t="shared" si="0"/>
        <v>37.69999999999996</v>
      </c>
      <c r="F28" s="234" t="s">
        <v>284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2" t="s">
        <v>16</v>
      </c>
      <c r="C29" s="437">
        <v>43.9</v>
      </c>
      <c r="D29" s="238">
        <f>+'Ekamut-caxs'!D41</f>
        <v>48.5</v>
      </c>
      <c r="E29" s="235">
        <f t="shared" si="0"/>
        <v>4.6000000000000014</v>
      </c>
      <c r="F29" s="234" t="s">
        <v>267</v>
      </c>
      <c r="G29" s="1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5</v>
      </c>
      <c r="B30" s="222" t="s">
        <v>17</v>
      </c>
      <c r="C30" s="437">
        <v>21</v>
      </c>
      <c r="D30" s="238">
        <f>+'Ekamut-caxs'!D42</f>
        <v>20.3</v>
      </c>
      <c r="E30" s="235">
        <f t="shared" si="0"/>
        <v>-0.69999999999999929</v>
      </c>
      <c r="F30" s="234" t="s">
        <v>285</v>
      </c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2" t="s">
        <v>18</v>
      </c>
      <c r="C31" s="437"/>
      <c r="D31" s="238">
        <f>+'Ekamut-caxs'!D43</f>
        <v>0</v>
      </c>
      <c r="E31" s="235">
        <f t="shared" si="0"/>
        <v>0</v>
      </c>
      <c r="F31" s="234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2.15" customHeight="1">
      <c r="A32" s="53">
        <v>6</v>
      </c>
      <c r="B32" s="222" t="s">
        <v>242</v>
      </c>
      <c r="C32" s="437">
        <v>189.2</v>
      </c>
      <c r="D32" s="238">
        <f>+'Ekamut-caxs'!D44</f>
        <v>189</v>
      </c>
      <c r="E32" s="235">
        <f t="shared" si="0"/>
        <v>-0.19999999999998863</v>
      </c>
      <c r="F32" s="234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7</v>
      </c>
      <c r="B33" s="222" t="s">
        <v>19</v>
      </c>
      <c r="C33" s="437">
        <v>10</v>
      </c>
      <c r="D33" s="238">
        <f>+'Ekamut-caxs'!D45</f>
        <v>5</v>
      </c>
      <c r="E33" s="235">
        <f t="shared" si="0"/>
        <v>-5</v>
      </c>
      <c r="F33" s="234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8</v>
      </c>
      <c r="B34" s="222" t="s">
        <v>25</v>
      </c>
      <c r="C34" s="437">
        <v>320</v>
      </c>
      <c r="D34" s="238">
        <f>+'Ekamut-caxs'!D46</f>
        <v>260</v>
      </c>
      <c r="E34" s="235">
        <f t="shared" si="0"/>
        <v>-60</v>
      </c>
      <c r="F34" s="234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hidden="1" customHeight="1">
      <c r="A35" s="53">
        <v>9</v>
      </c>
      <c r="B35" s="227" t="s">
        <v>70</v>
      </c>
      <c r="C35" s="437"/>
      <c r="D35" s="238">
        <f>+'Ekamut-caxs'!D47</f>
        <v>0</v>
      </c>
      <c r="E35" s="235">
        <f t="shared" si="0"/>
        <v>0</v>
      </c>
      <c r="F35" s="234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10</v>
      </c>
      <c r="B36" s="222" t="s">
        <v>43</v>
      </c>
      <c r="C36" s="437"/>
      <c r="D36" s="238">
        <f>+'Ekamut-caxs'!D48</f>
        <v>0</v>
      </c>
      <c r="E36" s="235">
        <f t="shared" si="0"/>
        <v>0</v>
      </c>
      <c r="F36" s="234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9</v>
      </c>
      <c r="B37" s="222" t="s">
        <v>114</v>
      </c>
      <c r="C37" s="437">
        <v>30</v>
      </c>
      <c r="D37" s="238">
        <f>+'Ekamut-caxs'!D49</f>
        <v>25</v>
      </c>
      <c r="E37" s="235">
        <f>D37-C37</f>
        <v>-5</v>
      </c>
      <c r="F37" s="234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10</v>
      </c>
      <c r="B38" s="222" t="s">
        <v>115</v>
      </c>
      <c r="C38" s="437">
        <v>36</v>
      </c>
      <c r="D38" s="238">
        <f>+'Ekamut-caxs'!D50</f>
        <v>40</v>
      </c>
      <c r="E38" s="235">
        <f t="shared" si="0"/>
        <v>4</v>
      </c>
      <c r="F38" s="234" t="s">
        <v>287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11</v>
      </c>
      <c r="B39" s="222" t="s">
        <v>20</v>
      </c>
      <c r="C39" s="436">
        <v>0</v>
      </c>
      <c r="D39" s="238">
        <f>+'Ekamut-caxs'!D51</f>
        <v>3626.5</v>
      </c>
      <c r="E39" s="235">
        <f t="shared" si="0"/>
        <v>3626.5</v>
      </c>
      <c r="F39" s="234" t="s">
        <v>290</v>
      </c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12</v>
      </c>
      <c r="B40" s="222" t="s">
        <v>21</v>
      </c>
      <c r="C40" s="436">
        <v>50</v>
      </c>
      <c r="D40" s="238">
        <f>+'Ekamut-caxs'!D52</f>
        <v>40</v>
      </c>
      <c r="E40" s="235">
        <f>D40-C40</f>
        <v>-10</v>
      </c>
      <c r="F40" s="234" t="s">
        <v>288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2" t="s">
        <v>62</v>
      </c>
      <c r="C41" s="436"/>
      <c r="D41" s="238">
        <f>+'Ekamut-caxs'!D53</f>
        <v>0</v>
      </c>
      <c r="E41" s="235">
        <f>D41-C41</f>
        <v>0</v>
      </c>
      <c r="F41" s="234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2" t="s">
        <v>49</v>
      </c>
      <c r="C42" s="436"/>
      <c r="D42" s="238">
        <f>+'Ekamut-caxs'!D54</f>
        <v>0</v>
      </c>
      <c r="E42" s="235">
        <f>D42-C42</f>
        <v>0</v>
      </c>
      <c r="F42" s="234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22" t="s">
        <v>40</v>
      </c>
      <c r="C43" s="437"/>
      <c r="D43" s="238">
        <f>+'Ekamut-caxs'!D55</f>
        <v>0</v>
      </c>
      <c r="E43" s="235">
        <f t="shared" si="0"/>
        <v>0</v>
      </c>
      <c r="F43" s="234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13</v>
      </c>
      <c r="B44" s="237" t="s">
        <v>71</v>
      </c>
      <c r="C44" s="437">
        <v>30</v>
      </c>
      <c r="D44" s="238">
        <f>+'Ekamut-caxs'!D56</f>
        <v>20</v>
      </c>
      <c r="E44" s="235">
        <f t="shared" si="0"/>
        <v>-10</v>
      </c>
      <c r="F44" s="234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14</v>
      </c>
      <c r="B45" s="237" t="s">
        <v>72</v>
      </c>
      <c r="C45" s="436">
        <v>112</v>
      </c>
      <c r="D45" s="238">
        <f>+'Ekamut-caxs'!D57</f>
        <v>112</v>
      </c>
      <c r="E45" s="235">
        <f t="shared" si="0"/>
        <v>0</v>
      </c>
      <c r="F45" s="234" t="s">
        <v>289</v>
      </c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hidden="1" customHeight="1">
      <c r="A46" s="53">
        <v>21</v>
      </c>
      <c r="B46" s="222" t="s">
        <v>41</v>
      </c>
      <c r="C46" s="436"/>
      <c r="D46" s="238">
        <f>+'Ekamut-caxs'!D58</f>
        <v>0</v>
      </c>
      <c r="E46" s="235">
        <f t="shared" ref="E46:E58" si="2">D46-C46</f>
        <v>0</v>
      </c>
      <c r="F46" s="234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2" t="s">
        <v>116</v>
      </c>
      <c r="C47" s="436"/>
      <c r="D47" s="238">
        <f>+'Ekamut-caxs'!D59</f>
        <v>0</v>
      </c>
      <c r="E47" s="235">
        <f t="shared" si="2"/>
        <v>0</v>
      </c>
      <c r="F47" s="234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2" t="s">
        <v>42</v>
      </c>
      <c r="C48" s="436"/>
      <c r="D48" s="238">
        <f>+'Ekamut-caxs'!D60</f>
        <v>0</v>
      </c>
      <c r="E48" s="235">
        <f t="shared" si="2"/>
        <v>0</v>
      </c>
      <c r="F48" s="234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2" t="s">
        <v>59</v>
      </c>
      <c r="C49" s="436"/>
      <c r="D49" s="238">
        <f>+'Ekamut-caxs'!D61</f>
        <v>0</v>
      </c>
      <c r="E49" s="235">
        <f t="shared" si="2"/>
        <v>0</v>
      </c>
      <c r="F49" s="234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4" t="s">
        <v>194</v>
      </c>
      <c r="C50" s="436"/>
      <c r="D50" s="238">
        <f>+'Ekamut-caxs'!D62</f>
        <v>0</v>
      </c>
      <c r="E50" s="235">
        <f t="shared" ref="E50:E51" si="3">D50-C50</f>
        <v>0</v>
      </c>
      <c r="F50" s="234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4" t="s">
        <v>195</v>
      </c>
      <c r="C51" s="436"/>
      <c r="D51" s="238">
        <f>+'Ekamut-caxs'!D63</f>
        <v>0</v>
      </c>
      <c r="E51" s="235">
        <f t="shared" si="3"/>
        <v>0</v>
      </c>
      <c r="F51" s="234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2" t="s">
        <v>73</v>
      </c>
      <c r="C52" s="436"/>
      <c r="D52" s="238">
        <f>+'Ekamut-caxs'!D64</f>
        <v>0</v>
      </c>
      <c r="E52" s="235">
        <f t="shared" si="2"/>
        <v>0</v>
      </c>
      <c r="F52" s="234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hidden="1" customHeight="1">
      <c r="A53" s="53">
        <v>28</v>
      </c>
      <c r="B53" s="226"/>
      <c r="C53" s="436"/>
      <c r="D53" s="236">
        <f>+'Ekamut-caxs'!D65</f>
        <v>0</v>
      </c>
      <c r="E53" s="234">
        <f t="shared" si="2"/>
        <v>0</v>
      </c>
      <c r="F53" s="234"/>
    </row>
    <row r="54" spans="1:18" s="49" customFormat="1" ht="21" hidden="1" customHeight="1">
      <c r="A54" s="53">
        <v>29</v>
      </c>
      <c r="B54" s="225"/>
      <c r="C54" s="436"/>
      <c r="D54" s="236">
        <f>+'Ekamut-caxs'!D66</f>
        <v>0</v>
      </c>
      <c r="E54" s="234">
        <f t="shared" ref="E54" si="4">D54-C54</f>
        <v>0</v>
      </c>
      <c r="F54" s="234"/>
      <c r="G54" s="49" t="s">
        <v>255</v>
      </c>
    </row>
    <row r="55" spans="1:18" s="50" customFormat="1" ht="21" customHeight="1">
      <c r="A55" s="53">
        <v>15</v>
      </c>
      <c r="B55" s="287" t="s">
        <v>22</v>
      </c>
      <c r="C55" s="436">
        <v>2014.6</v>
      </c>
      <c r="D55" s="238">
        <f>+'Ekamut-caxs'!D67</f>
        <v>2014.6</v>
      </c>
      <c r="E55" s="235">
        <f t="shared" si="2"/>
        <v>0</v>
      </c>
      <c r="F55" s="234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15.1</v>
      </c>
      <c r="B56" s="29" t="s">
        <v>74</v>
      </c>
      <c r="C56" s="439">
        <v>2014.6</v>
      </c>
      <c r="D56" s="239">
        <f>+'Ekamut-caxs'!D68</f>
        <v>2014.6</v>
      </c>
      <c r="E56" s="205">
        <f t="shared" si="2"/>
        <v>0</v>
      </c>
      <c r="F56" s="206"/>
      <c r="G56" s="137"/>
    </row>
    <row r="57" spans="1:18" s="50" customFormat="1" ht="21" hidden="1" customHeight="1">
      <c r="A57" s="53">
        <v>31</v>
      </c>
      <c r="B57" s="237" t="s">
        <v>75</v>
      </c>
      <c r="C57" s="388"/>
      <c r="D57" s="238">
        <f>+'Ekamut-caxs'!D69</f>
        <v>0</v>
      </c>
      <c r="E57" s="235">
        <f t="shared" si="2"/>
        <v>0</v>
      </c>
      <c r="F57" s="234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32</v>
      </c>
      <c r="B58" s="222" t="s">
        <v>63</v>
      </c>
      <c r="C58" s="388"/>
      <c r="D58" s="238">
        <f>+'Ekamut-caxs'!D70</f>
        <v>0</v>
      </c>
      <c r="E58" s="235">
        <f t="shared" si="2"/>
        <v>0</v>
      </c>
      <c r="F58" s="234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1">
        <f>C6-C22</f>
        <v>0</v>
      </c>
      <c r="D59" s="241">
        <f>D6-D22</f>
        <v>0</v>
      </c>
      <c r="E59" s="241">
        <f t="shared" si="0"/>
        <v>0</v>
      </c>
      <c r="F59" s="290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77" t="str">
        <f>+'Ekamut-caxs'!D73</f>
        <v>Դավիթ Հունանյան</v>
      </c>
      <c r="E61" s="477"/>
      <c r="F61" s="104"/>
    </row>
    <row r="62" spans="1:18" ht="9.75" customHeight="1">
      <c r="B62" s="37"/>
      <c r="D62" s="476" t="s">
        <v>5</v>
      </c>
      <c r="E62" s="476"/>
      <c r="F62" s="285"/>
    </row>
    <row r="63" spans="1:18" ht="24.75" customHeight="1">
      <c r="B63" s="36" t="s">
        <v>6</v>
      </c>
      <c r="C63" s="23"/>
      <c r="D63" s="477" t="str">
        <f>+'Ekamut-caxs'!D75</f>
        <v>Արփինե Եղիազարյան</v>
      </c>
      <c r="E63" s="477"/>
      <c r="F63" s="104"/>
    </row>
    <row r="64" spans="1:18" ht="11.25" customHeight="1">
      <c r="D64" s="476" t="s">
        <v>5</v>
      </c>
      <c r="E64" s="476"/>
      <c r="F64" s="285"/>
    </row>
    <row r="65" spans="1:6" s="18" customFormat="1">
      <c r="A65" s="23"/>
      <c r="B65" s="136" t="s">
        <v>1</v>
      </c>
      <c r="C65" s="19"/>
      <c r="D65" s="19"/>
      <c r="E65" s="19"/>
      <c r="F65" s="19"/>
    </row>
    <row r="66" spans="1:6" s="18" customFormat="1">
      <c r="A66" s="98"/>
    </row>
    <row r="67" spans="1:6" s="18" customFormat="1">
      <c r="A67" s="98"/>
    </row>
    <row r="68" spans="1:6" s="18" customFormat="1">
      <c r="A68" s="98"/>
    </row>
    <row r="69" spans="1:6" s="18" customFormat="1">
      <c r="A69" s="98"/>
    </row>
    <row r="70" spans="1:6" s="18" customFormat="1">
      <c r="A70" s="98"/>
    </row>
    <row r="71" spans="1:6" s="18" customFormat="1">
      <c r="A71" s="98"/>
    </row>
    <row r="72" spans="1:6" s="18" customFormat="1">
      <c r="A72" s="98"/>
    </row>
    <row r="73" spans="1:6" s="18" customFormat="1">
      <c r="A73" s="98"/>
    </row>
    <row r="74" spans="1:6" s="18" customFormat="1">
      <c r="A74" s="98"/>
    </row>
    <row r="75" spans="1:6" s="18" customFormat="1">
      <c r="A75" s="98"/>
    </row>
    <row r="76" spans="1:6" s="18" customFormat="1">
      <c r="A76" s="98"/>
    </row>
    <row r="77" spans="1:6" s="18" customFormat="1">
      <c r="A77" s="98"/>
    </row>
    <row r="78" spans="1:6" s="18" customFormat="1">
      <c r="A78" s="98"/>
    </row>
    <row r="79" spans="1:6" s="18" customFormat="1">
      <c r="A79" s="98"/>
    </row>
    <row r="80" spans="1:6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32" zoomScaleSheetLayoutView="100" workbookViewId="0">
      <selection activeCell="D28" sqref="D28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40.5703125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75" t="s">
        <v>77</v>
      </c>
      <c r="B1" s="475"/>
      <c r="C1" s="475"/>
      <c r="D1" s="475"/>
      <c r="E1" s="475"/>
      <c r="F1" s="475"/>
    </row>
    <row r="2" spans="1:20" s="21" customFormat="1" ht="20.25">
      <c r="A2" s="459" t="str">
        <f>+'Ekamut-caxs'!A14</f>
        <v xml:space="preserve">«Երևանի Ավանի շախմատի մանկապատանեկան մարզադպրոց» ՀՈԱԿ-ի </v>
      </c>
      <c r="B2" s="459"/>
      <c r="C2" s="459"/>
      <c r="D2" s="459"/>
      <c r="E2" s="459"/>
      <c r="F2" s="459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78" t="s">
        <v>245</v>
      </c>
      <c r="B3" s="478"/>
      <c r="C3" s="478"/>
      <c r="D3" s="478"/>
      <c r="E3" s="478"/>
      <c r="F3" s="478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39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26</v>
      </c>
      <c r="C5" s="199" t="s">
        <v>173</v>
      </c>
      <c r="D5" s="199" t="s">
        <v>174</v>
      </c>
      <c r="E5" s="81" t="s">
        <v>46</v>
      </c>
      <c r="F5" s="286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27</v>
      </c>
      <c r="C6" s="442">
        <v>600.4</v>
      </c>
      <c r="D6" s="207">
        <f>+C6</f>
        <v>600.4</v>
      </c>
      <c r="E6" s="229">
        <f t="shared" ref="E6:E62" si="0">D6-C6</f>
        <v>0</v>
      </c>
      <c r="F6" s="207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8.25" customHeight="1">
      <c r="A7" s="11" t="s">
        <v>11</v>
      </c>
      <c r="B7" s="12" t="s">
        <v>78</v>
      </c>
      <c r="C7" s="442">
        <f>SUM(C8:C9,C11:C20)</f>
        <v>37968.1</v>
      </c>
      <c r="D7" s="229">
        <f>SUM(D8:D9,D11:D20)</f>
        <v>41597.799999999996</v>
      </c>
      <c r="E7" s="229">
        <f>D7-C7</f>
        <v>3629.6999999999971</v>
      </c>
      <c r="F7" s="207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19" t="s">
        <v>112</v>
      </c>
      <c r="C8" s="404">
        <v>37968.1</v>
      </c>
      <c r="D8" s="221">
        <f>+'Dramakan hosqer'!D21</f>
        <v>41594.6</v>
      </c>
      <c r="E8" s="221">
        <f>D8-C8</f>
        <v>3626.5</v>
      </c>
      <c r="F8" s="220"/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hidden="1" customHeight="1">
      <c r="A9" s="53">
        <v>2</v>
      </c>
      <c r="B9" s="305" t="str">
        <f>+'Dramakan hosqer'!B22</f>
        <v>Այլ նպաստներ բյուջեից, որից՝</v>
      </c>
      <c r="C9" s="443"/>
      <c r="D9" s="221">
        <f>+'Dramakan hosqer'!D22</f>
        <v>0</v>
      </c>
      <c r="E9" s="221">
        <f>D9-C9</f>
        <v>0</v>
      </c>
      <c r="F9" s="220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hidden="1" customHeight="1">
      <c r="A10" s="26">
        <v>2.1</v>
      </c>
      <c r="B10" s="306" t="str">
        <f>+'Dramakan hosqer'!B23</f>
        <v>կամավոր ատեստավորման գծով</v>
      </c>
      <c r="C10" s="444"/>
      <c r="D10" s="233">
        <f>+'Dramakan hosqer'!D23</f>
        <v>0</v>
      </c>
      <c r="E10" s="221">
        <f>D10-C10</f>
        <v>0</v>
      </c>
      <c r="F10" s="208"/>
    </row>
    <row r="11" spans="1:20" s="50" customFormat="1" ht="17.25" hidden="1" customHeight="1">
      <c r="A11" s="53">
        <v>3</v>
      </c>
      <c r="B11" s="222" t="s">
        <v>8</v>
      </c>
      <c r="C11" s="443"/>
      <c r="D11" s="221">
        <f>+'Dramakan hosqer'!D24</f>
        <v>0</v>
      </c>
      <c r="E11" s="221">
        <f t="shared" si="0"/>
        <v>0</v>
      </c>
      <c r="F11" s="220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3" t="s">
        <v>48</v>
      </c>
      <c r="C12" s="443"/>
      <c r="D12" s="221">
        <f>+'Dramakan hosqer'!D25</f>
        <v>0</v>
      </c>
      <c r="E12" s="221">
        <f t="shared" si="0"/>
        <v>0</v>
      </c>
      <c r="F12" s="220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hidden="1" customHeight="1">
      <c r="A13" s="53">
        <v>5</v>
      </c>
      <c r="B13" s="224" t="s">
        <v>58</v>
      </c>
      <c r="C13" s="443"/>
      <c r="D13" s="221">
        <f>+'Dramakan hosqer'!D26</f>
        <v>0</v>
      </c>
      <c r="E13" s="221">
        <f t="shared" si="0"/>
        <v>0</v>
      </c>
      <c r="F13" s="220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187</v>
      </c>
      <c r="C14" s="443"/>
      <c r="D14" s="221">
        <f>+'Dramakan hosqer'!D27</f>
        <v>0</v>
      </c>
      <c r="E14" s="221">
        <f t="shared" si="0"/>
        <v>0</v>
      </c>
      <c r="F14" s="220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19" t="s">
        <v>9</v>
      </c>
      <c r="C15" s="443"/>
      <c r="D15" s="221">
        <v>0</v>
      </c>
      <c r="E15" s="221">
        <f t="shared" si="0"/>
        <v>0</v>
      </c>
      <c r="F15" s="220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v>8</v>
      </c>
      <c r="B16" s="219" t="s">
        <v>67</v>
      </c>
      <c r="C16" s="443"/>
      <c r="D16" s="221">
        <f>+'Dramakan hosqer'!D28</f>
        <v>0</v>
      </c>
      <c r="E16" s="221">
        <f t="shared" si="0"/>
        <v>0</v>
      </c>
      <c r="F16" s="220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7.25" hidden="1" customHeight="1">
      <c r="A17" s="53">
        <v>9</v>
      </c>
      <c r="B17" s="219" t="s">
        <v>28</v>
      </c>
      <c r="C17" s="443"/>
      <c r="D17" s="221">
        <f>+'Dramakan hosqer'!D29</f>
        <v>0</v>
      </c>
      <c r="E17" s="221">
        <f t="shared" si="0"/>
        <v>0</v>
      </c>
      <c r="F17" s="220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customHeight="1">
      <c r="A18" s="53">
        <v>2</v>
      </c>
      <c r="B18" s="219" t="s">
        <v>10</v>
      </c>
      <c r="C18" s="443">
        <v>0</v>
      </c>
      <c r="D18" s="221">
        <f>+'Dramakan hosqer'!D30</f>
        <v>3.2</v>
      </c>
      <c r="E18" s="221">
        <f>D18-C18</f>
        <v>3.2</v>
      </c>
      <c r="F18" s="220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7.25" hidden="1" customHeight="1">
      <c r="A19" s="53">
        <v>11</v>
      </c>
      <c r="B19" s="225"/>
      <c r="C19" s="443"/>
      <c r="D19" s="220">
        <f>+'Dramakan hosqer'!D31</f>
        <v>0</v>
      </c>
      <c r="E19" s="220">
        <f>D19-C19</f>
        <v>0</v>
      </c>
      <c r="F19" s="220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7.25" hidden="1" customHeight="1">
      <c r="A20" s="53">
        <v>12</v>
      </c>
      <c r="B20" s="225"/>
      <c r="C20" s="443"/>
      <c r="D20" s="220">
        <f>+'Dramakan hosqer'!D32</f>
        <v>0</v>
      </c>
      <c r="E20" s="220">
        <f>D20-C20</f>
        <v>0</v>
      </c>
      <c r="F20" s="220"/>
      <c r="G20" s="92" t="s">
        <v>237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29</v>
      </c>
      <c r="B21" s="12" t="s">
        <v>79</v>
      </c>
      <c r="C21" s="442">
        <f>+C22+C61+C74</f>
        <v>38551.69999999999</v>
      </c>
      <c r="D21" s="229">
        <f>+D22+D61+D74</f>
        <v>42145.401000000005</v>
      </c>
      <c r="E21" s="229">
        <f t="shared" si="0"/>
        <v>3593.7010000000155</v>
      </c>
      <c r="F21" s="207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51</v>
      </c>
      <c r="B22" s="12" t="s">
        <v>54</v>
      </c>
      <c r="C22" s="442">
        <f>SUM(C23,C27:C32,C33:C55,C59:C60)</f>
        <v>38285.69999999999</v>
      </c>
      <c r="D22" s="229">
        <f>SUM(D23,D27:D55,D59:D60)</f>
        <v>41915.401000000005</v>
      </c>
      <c r="E22" s="229">
        <f t="shared" si="0"/>
        <v>3629.7010000000155</v>
      </c>
      <c r="F22" s="207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6" t="s">
        <v>12</v>
      </c>
      <c r="C23" s="443">
        <v>36408.199999999997</v>
      </c>
      <c r="D23" s="221">
        <f>+'Dramakan hosqer'!D35</f>
        <v>36467</v>
      </c>
      <c r="E23" s="221">
        <f t="shared" si="0"/>
        <v>58.80000000000291</v>
      </c>
      <c r="F23" s="206" t="s">
        <v>286</v>
      </c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6">
        <v>1.1000000000000001</v>
      </c>
      <c r="B24" s="31" t="s">
        <v>113</v>
      </c>
      <c r="C24" s="444"/>
      <c r="D24" s="233">
        <f>+'Dramakan hosqer'!D36</f>
        <v>0</v>
      </c>
      <c r="E24" s="233">
        <f t="shared" si="0"/>
        <v>0</v>
      </c>
      <c r="F24" s="208"/>
    </row>
    <row r="25" spans="1:20" ht="18" customHeight="1">
      <c r="A25" s="26">
        <v>1.1000000000000001</v>
      </c>
      <c r="B25" s="31" t="s">
        <v>13</v>
      </c>
      <c r="C25" s="444">
        <v>0</v>
      </c>
      <c r="D25" s="233">
        <f>+'Dramakan hosqer'!D37</f>
        <v>350</v>
      </c>
      <c r="E25" s="233">
        <f t="shared" si="0"/>
        <v>350</v>
      </c>
      <c r="F25" s="20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444"/>
      <c r="D26" s="233">
        <f>+'Dramakan hosqer'!D38</f>
        <v>0</v>
      </c>
      <c r="E26" s="233">
        <f t="shared" si="0"/>
        <v>0</v>
      </c>
      <c r="F26" s="208"/>
    </row>
    <row r="27" spans="1:20" s="50" customFormat="1" ht="18" customHeight="1">
      <c r="A27" s="53">
        <v>2</v>
      </c>
      <c r="B27" s="222" t="s">
        <v>15</v>
      </c>
      <c r="C27" s="443">
        <v>487.4</v>
      </c>
      <c r="D27" s="221">
        <f>+'Dramakan hosqer'!D39</f>
        <v>475.2</v>
      </c>
      <c r="E27" s="221">
        <f t="shared" si="0"/>
        <v>-12.199999999999989</v>
      </c>
      <c r="F27" s="206"/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18" customHeight="1">
      <c r="A28" s="53">
        <v>3</v>
      </c>
      <c r="B28" s="222" t="s">
        <v>14</v>
      </c>
      <c r="C28" s="443">
        <v>231.6</v>
      </c>
      <c r="D28" s="221">
        <f>+'Dramakan hosqer'!D40</f>
        <v>269.29999999999995</v>
      </c>
      <c r="E28" s="221">
        <f t="shared" si="0"/>
        <v>37.69999999999996</v>
      </c>
      <c r="F28" s="206"/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customHeight="1">
      <c r="A29" s="53">
        <v>4</v>
      </c>
      <c r="B29" s="222" t="s">
        <v>16</v>
      </c>
      <c r="C29" s="443">
        <v>42.7</v>
      </c>
      <c r="D29" s="221">
        <f>+'Dramakan hosqer'!D41</f>
        <v>48.5</v>
      </c>
      <c r="E29" s="221">
        <f t="shared" si="0"/>
        <v>5.7999999999999972</v>
      </c>
      <c r="F29" s="206" t="s">
        <v>267</v>
      </c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customHeight="1">
      <c r="A30" s="53">
        <v>5</v>
      </c>
      <c r="B30" s="222" t="s">
        <v>17</v>
      </c>
      <c r="C30" s="443">
        <v>21</v>
      </c>
      <c r="D30" s="221">
        <f>+'Dramakan hosqer'!D42</f>
        <v>20.3</v>
      </c>
      <c r="E30" s="221">
        <f t="shared" si="0"/>
        <v>-0.69999999999999929</v>
      </c>
      <c r="F30" s="206" t="s">
        <v>285</v>
      </c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hidden="1" customHeight="1">
      <c r="A31" s="53">
        <v>6</v>
      </c>
      <c r="B31" s="222" t="s">
        <v>18</v>
      </c>
      <c r="C31" s="443"/>
      <c r="D31" s="221">
        <f>+'Dramakan hosqer'!D43</f>
        <v>0</v>
      </c>
      <c r="E31" s="221">
        <f t="shared" si="0"/>
        <v>0</v>
      </c>
      <c r="F31" s="208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>
      <c r="A32" s="53">
        <v>6</v>
      </c>
      <c r="B32" s="222" t="s">
        <v>242</v>
      </c>
      <c r="C32" s="445">
        <v>189.2</v>
      </c>
      <c r="D32" s="221">
        <f>+'Dramakan hosqer'!D44</f>
        <v>189</v>
      </c>
      <c r="E32" s="221">
        <f t="shared" si="0"/>
        <v>-0.19999999999998863</v>
      </c>
      <c r="F32" s="208"/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customHeight="1">
      <c r="A33" s="53">
        <v>7</v>
      </c>
      <c r="B33" s="222" t="s">
        <v>19</v>
      </c>
      <c r="C33" s="443">
        <v>10</v>
      </c>
      <c r="D33" s="221">
        <f>+'Dramakan hosqer'!D45</f>
        <v>5</v>
      </c>
      <c r="E33" s="221">
        <f t="shared" si="0"/>
        <v>-5</v>
      </c>
      <c r="F33" s="208"/>
      <c r="G33" s="92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" customHeight="1">
      <c r="A34" s="53">
        <v>8</v>
      </c>
      <c r="B34" s="222" t="s">
        <v>243</v>
      </c>
      <c r="C34" s="443">
        <v>320</v>
      </c>
      <c r="D34" s="221">
        <f>+'Dramakan hosqer'!D46</f>
        <v>260</v>
      </c>
      <c r="E34" s="221">
        <f t="shared" si="0"/>
        <v>-60</v>
      </c>
      <c r="F34" s="208"/>
      <c r="G34" s="6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.600000000000001" hidden="1" customHeight="1">
      <c r="A35" s="53">
        <v>10</v>
      </c>
      <c r="B35" s="227" t="s">
        <v>70</v>
      </c>
      <c r="C35" s="443"/>
      <c r="D35" s="221">
        <f>+'Dramakan hosqer'!D47</f>
        <v>0</v>
      </c>
      <c r="E35" s="221">
        <f t="shared" si="0"/>
        <v>0</v>
      </c>
      <c r="F35" s="208"/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18" hidden="1" customHeight="1">
      <c r="A36" s="53">
        <v>11</v>
      </c>
      <c r="B36" s="222" t="s">
        <v>43</v>
      </c>
      <c r="C36" s="443"/>
      <c r="D36" s="221">
        <f>+'Dramakan hosqer'!D48</f>
        <v>0</v>
      </c>
      <c r="E36" s="221">
        <f t="shared" si="0"/>
        <v>0</v>
      </c>
      <c r="F36" s="208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customHeight="1">
      <c r="A37" s="53">
        <v>9</v>
      </c>
      <c r="B37" s="222" t="s">
        <v>114</v>
      </c>
      <c r="C37" s="443">
        <v>30</v>
      </c>
      <c r="D37" s="221">
        <f>+'Dramakan hosqer'!D49</f>
        <v>25</v>
      </c>
      <c r="E37" s="221">
        <f t="shared" si="0"/>
        <v>-5</v>
      </c>
      <c r="F37" s="208"/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18" customHeight="1">
      <c r="A38" s="53">
        <v>10</v>
      </c>
      <c r="B38" s="222" t="s">
        <v>115</v>
      </c>
      <c r="C38" s="443">
        <v>36</v>
      </c>
      <c r="D38" s="221">
        <f>+'Dramakan hosqer'!D50</f>
        <v>40</v>
      </c>
      <c r="E38" s="221">
        <f t="shared" si="0"/>
        <v>4</v>
      </c>
      <c r="F38" s="206"/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customHeight="1">
      <c r="A39" s="53">
        <v>11</v>
      </c>
      <c r="B39" s="222" t="s">
        <v>20</v>
      </c>
      <c r="C39" s="443">
        <v>0</v>
      </c>
      <c r="D39" s="221">
        <f>+'Dramakan hosqer'!D51</f>
        <v>3626.5</v>
      </c>
      <c r="E39" s="221">
        <f t="shared" si="0"/>
        <v>3626.5</v>
      </c>
      <c r="F39" s="206"/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customHeight="1">
      <c r="A40" s="53">
        <v>12</v>
      </c>
      <c r="B40" s="222" t="s">
        <v>21</v>
      </c>
      <c r="C40" s="443">
        <v>50</v>
      </c>
      <c r="D40" s="221">
        <f>+'Dramakan hosqer'!D52</f>
        <v>40</v>
      </c>
      <c r="E40" s="221">
        <f t="shared" si="0"/>
        <v>-10</v>
      </c>
      <c r="F40" s="206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hidden="1" customHeight="1">
      <c r="A41" s="53">
        <v>16</v>
      </c>
      <c r="B41" s="222" t="s">
        <v>62</v>
      </c>
      <c r="C41" s="443"/>
      <c r="D41" s="221">
        <f>+'Dramakan hosqer'!D53</f>
        <v>0</v>
      </c>
      <c r="E41" s="221">
        <f t="shared" si="0"/>
        <v>0</v>
      </c>
      <c r="F41" s="234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hidden="1" customHeight="1">
      <c r="A42" s="53">
        <v>17</v>
      </c>
      <c r="B42" s="237" t="s">
        <v>49</v>
      </c>
      <c r="C42" s="443"/>
      <c r="D42" s="221">
        <f>+'Dramakan hosqer'!D54</f>
        <v>0</v>
      </c>
      <c r="E42" s="221">
        <f t="shared" si="0"/>
        <v>0</v>
      </c>
      <c r="F42" s="234" t="s">
        <v>288</v>
      </c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18" hidden="1" customHeight="1">
      <c r="A43" s="53">
        <v>18</v>
      </c>
      <c r="B43" s="237" t="s">
        <v>40</v>
      </c>
      <c r="C43" s="443"/>
      <c r="D43" s="221">
        <f>+'Dramakan hosqer'!D55</f>
        <v>0</v>
      </c>
      <c r="E43" s="221">
        <f t="shared" si="0"/>
        <v>0</v>
      </c>
      <c r="F43" s="220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38.25" customHeight="1">
      <c r="A44" s="53">
        <v>13</v>
      </c>
      <c r="B44" s="237" t="s">
        <v>71</v>
      </c>
      <c r="C44" s="443">
        <v>30</v>
      </c>
      <c r="D44" s="221">
        <f>+'Dramakan hosqer'!D56</f>
        <v>20</v>
      </c>
      <c r="E44" s="221">
        <f t="shared" si="0"/>
        <v>-10</v>
      </c>
      <c r="F44" s="220"/>
      <c r="G44" s="92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36.75" customHeight="1">
      <c r="A45" s="53">
        <v>14</v>
      </c>
      <c r="B45" s="237" t="s">
        <v>72</v>
      </c>
      <c r="C45" s="443">
        <v>112</v>
      </c>
      <c r="D45" s="221">
        <f>+'Dramakan hosqer'!D57</f>
        <v>112</v>
      </c>
      <c r="E45" s="221">
        <f t="shared" si="0"/>
        <v>0</v>
      </c>
      <c r="F45" s="220" t="s">
        <v>291</v>
      </c>
      <c r="G45" s="6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hidden="1" customHeight="1">
      <c r="A46" s="53">
        <v>21</v>
      </c>
      <c r="B46" s="222" t="s">
        <v>41</v>
      </c>
      <c r="C46" s="443"/>
      <c r="D46" s="221">
        <f>+'Dramakan hosqer'!D58</f>
        <v>0</v>
      </c>
      <c r="E46" s="221">
        <f t="shared" si="0"/>
        <v>0</v>
      </c>
      <c r="F46" s="220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hidden="1" customHeight="1">
      <c r="A47" s="53">
        <v>22</v>
      </c>
      <c r="B47" s="222" t="s">
        <v>116</v>
      </c>
      <c r="C47" s="443"/>
      <c r="D47" s="221">
        <f>+'Dramakan hosqer'!D59</f>
        <v>0</v>
      </c>
      <c r="E47" s="221">
        <f t="shared" si="0"/>
        <v>0</v>
      </c>
      <c r="F47" s="220"/>
      <c r="G47" s="92"/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hidden="1" customHeight="1">
      <c r="A48" s="53">
        <v>23</v>
      </c>
      <c r="B48" s="222" t="s">
        <v>42</v>
      </c>
      <c r="C48" s="443"/>
      <c r="D48" s="221">
        <f>+'Dramakan hosqer'!D60</f>
        <v>0</v>
      </c>
      <c r="E48" s="221">
        <f t="shared" si="0"/>
        <v>0</v>
      </c>
      <c r="F48" s="220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hidden="1" customHeight="1">
      <c r="A49" s="53">
        <v>24</v>
      </c>
      <c r="B49" s="222" t="s">
        <v>59</v>
      </c>
      <c r="C49" s="443"/>
      <c r="D49" s="221">
        <f>+'Dramakan hosqer'!D61</f>
        <v>0</v>
      </c>
      <c r="E49" s="221">
        <f t="shared" si="0"/>
        <v>0</v>
      </c>
      <c r="F49" s="220"/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hidden="1" customHeight="1">
      <c r="A50" s="53">
        <v>25</v>
      </c>
      <c r="B50" s="224" t="s">
        <v>194</v>
      </c>
      <c r="C50" s="443"/>
      <c r="D50" s="221">
        <f>+'Dramakan hosqer'!D62</f>
        <v>0</v>
      </c>
      <c r="E50" s="221">
        <f t="shared" ref="E50:E51" si="1">D50-C50</f>
        <v>0</v>
      </c>
      <c r="F50" s="220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hidden="1" customHeight="1">
      <c r="A51" s="53">
        <v>26</v>
      </c>
      <c r="B51" s="224" t="s">
        <v>195</v>
      </c>
      <c r="C51" s="443"/>
      <c r="D51" s="221">
        <f>+'Dramakan hosqer'!D63</f>
        <v>0</v>
      </c>
      <c r="E51" s="221">
        <f t="shared" si="1"/>
        <v>0</v>
      </c>
      <c r="F51" s="220"/>
      <c r="G51" s="92"/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50" customFormat="1" ht="18" hidden="1" customHeight="1">
      <c r="A52" s="53">
        <v>27</v>
      </c>
      <c r="B52" s="222" t="s">
        <v>73</v>
      </c>
      <c r="C52" s="443"/>
      <c r="D52" s="221">
        <f>+'Dramakan hosqer'!D64</f>
        <v>0</v>
      </c>
      <c r="E52" s="221">
        <f t="shared" si="0"/>
        <v>0</v>
      </c>
      <c r="F52" s="220"/>
      <c r="G52" s="92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hidden="1" customHeight="1">
      <c r="A53" s="53">
        <v>28</v>
      </c>
      <c r="B53" s="226"/>
      <c r="C53" s="443"/>
      <c r="D53" s="220">
        <f>+'Dramakan hosqer'!D65</f>
        <v>0</v>
      </c>
      <c r="E53" s="220">
        <f t="shared" si="0"/>
        <v>0</v>
      </c>
      <c r="F53" s="220"/>
      <c r="G53" s="92"/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49" customFormat="1" ht="18" hidden="1" customHeight="1">
      <c r="A54" s="53">
        <v>29</v>
      </c>
      <c r="B54" s="225"/>
      <c r="C54" s="443"/>
      <c r="D54" s="220">
        <f>+'Dramakan hosqer'!D66</f>
        <v>0</v>
      </c>
      <c r="E54" s="220">
        <f>D54-C54</f>
        <v>0</v>
      </c>
      <c r="F54" s="220"/>
      <c r="G54" s="92" t="s">
        <v>256</v>
      </c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50" customFormat="1" ht="36.75" hidden="1" customHeight="1">
      <c r="A55" s="53">
        <v>30</v>
      </c>
      <c r="B55" s="228" t="s">
        <v>30</v>
      </c>
      <c r="C55" s="445">
        <f>SUM(C56:C58)</f>
        <v>0</v>
      </c>
      <c r="D55" s="221">
        <f>SUM(D56:D58)</f>
        <v>0</v>
      </c>
      <c r="E55" s="220">
        <f>D55-C55</f>
        <v>0</v>
      </c>
      <c r="F55" s="220"/>
      <c r="G55" s="92"/>
      <c r="H55" s="102"/>
      <c r="I55" s="102"/>
      <c r="J55" s="102"/>
      <c r="K55" s="102"/>
      <c r="L55" s="102"/>
      <c r="M55" s="102"/>
      <c r="N55" s="108"/>
      <c r="O55" s="108"/>
      <c r="P55" s="108"/>
      <c r="Q55" s="108"/>
      <c r="R55" s="108"/>
      <c r="S55" s="108"/>
      <c r="T55" s="108"/>
    </row>
    <row r="56" spans="1:20" s="135" customFormat="1" ht="18" hidden="1" customHeight="1">
      <c r="A56" s="13">
        <v>30.1</v>
      </c>
      <c r="B56" s="140" t="s">
        <v>31</v>
      </c>
      <c r="C56" s="444"/>
      <c r="D56" s="233">
        <f>+'Dramakan hosqer'!D68</f>
        <v>0</v>
      </c>
      <c r="E56" s="208">
        <f>D56-C56</f>
        <v>0</v>
      </c>
      <c r="F56" s="208"/>
      <c r="G56" s="141"/>
      <c r="H56" s="138"/>
      <c r="I56" s="138"/>
      <c r="J56" s="138"/>
      <c r="K56" s="138"/>
      <c r="L56" s="138"/>
      <c r="M56" s="138"/>
      <c r="N56" s="142"/>
      <c r="O56" s="142"/>
      <c r="P56" s="142"/>
      <c r="Q56" s="142"/>
      <c r="R56" s="142"/>
      <c r="S56" s="142"/>
      <c r="T56" s="142"/>
    </row>
    <row r="57" spans="1:20" s="135" customFormat="1" ht="18.75" hidden="1" customHeight="1">
      <c r="A57" s="13">
        <v>30.2</v>
      </c>
      <c r="B57" s="140" t="s">
        <v>44</v>
      </c>
      <c r="C57" s="444"/>
      <c r="D57" s="233">
        <f>+'Dramakan hosqer'!D69</f>
        <v>0</v>
      </c>
      <c r="E57" s="233">
        <f t="shared" si="0"/>
        <v>0</v>
      </c>
      <c r="F57" s="208"/>
      <c r="G57" s="141"/>
      <c r="H57" s="138"/>
      <c r="I57" s="138"/>
      <c r="J57" s="138"/>
      <c r="K57" s="138"/>
      <c r="L57" s="138"/>
      <c r="M57" s="138"/>
      <c r="N57" s="142"/>
      <c r="O57" s="142"/>
      <c r="P57" s="142"/>
      <c r="Q57" s="142"/>
      <c r="R57" s="142"/>
      <c r="S57" s="142"/>
      <c r="T57" s="142"/>
    </row>
    <row r="58" spans="1:20" s="135" customFormat="1" ht="18" hidden="1" customHeight="1">
      <c r="A58" s="13">
        <v>30.3</v>
      </c>
      <c r="B58" s="143" t="s">
        <v>80</v>
      </c>
      <c r="C58" s="444"/>
      <c r="D58" s="233">
        <f>+'Dramakan hosqer'!D70</f>
        <v>0</v>
      </c>
      <c r="E58" s="233">
        <f t="shared" si="0"/>
        <v>0</v>
      </c>
      <c r="F58" s="208"/>
      <c r="G58" s="141"/>
      <c r="H58" s="138"/>
      <c r="I58" s="138"/>
      <c r="J58" s="138"/>
      <c r="K58" s="138"/>
      <c r="L58" s="138"/>
      <c r="M58" s="138"/>
      <c r="N58" s="142"/>
      <c r="O58" s="142"/>
      <c r="P58" s="142"/>
      <c r="Q58" s="142"/>
      <c r="R58" s="142"/>
      <c r="S58" s="142"/>
      <c r="T58" s="142"/>
    </row>
    <row r="59" spans="1:20" s="50" customFormat="1" ht="18" customHeight="1">
      <c r="A59" s="62">
        <v>15</v>
      </c>
      <c r="B59" s="228" t="s">
        <v>32</v>
      </c>
      <c r="C59" s="443">
        <v>317.60000000000002</v>
      </c>
      <c r="D59" s="221">
        <f>+'Dramakan hosqer'!D71</f>
        <v>317.601</v>
      </c>
      <c r="E59" s="221">
        <f t="shared" si="0"/>
        <v>9.9999999997635314E-4</v>
      </c>
      <c r="F59" s="220"/>
      <c r="G59" s="92"/>
      <c r="H59" s="102"/>
      <c r="I59" s="102"/>
      <c r="J59" s="102"/>
      <c r="K59" s="102"/>
      <c r="L59" s="102"/>
      <c r="M59" s="102"/>
      <c r="N59" s="108"/>
      <c r="O59" s="108"/>
      <c r="P59" s="108"/>
      <c r="Q59" s="108"/>
      <c r="R59" s="108"/>
      <c r="S59" s="108"/>
      <c r="T59" s="108"/>
    </row>
    <row r="60" spans="1:20" s="50" customFormat="1" ht="18" hidden="1" customHeight="1">
      <c r="A60" s="62">
        <v>32</v>
      </c>
      <c r="B60" s="223" t="s">
        <v>81</v>
      </c>
      <c r="C60" s="443"/>
      <c r="D60" s="221">
        <f>+'Dramakan hosqer'!D72</f>
        <v>0</v>
      </c>
      <c r="E60" s="221">
        <f t="shared" si="0"/>
        <v>0</v>
      </c>
      <c r="F60" s="220"/>
      <c r="G60" s="96" t="s">
        <v>201</v>
      </c>
      <c r="H60" s="102"/>
      <c r="I60" s="102"/>
      <c r="J60" s="102"/>
      <c r="K60" s="102"/>
      <c r="L60" s="102"/>
      <c r="M60" s="102"/>
      <c r="N60" s="108"/>
      <c r="O60" s="108"/>
      <c r="P60" s="108"/>
      <c r="Q60" s="108"/>
      <c r="R60" s="108"/>
      <c r="S60" s="108"/>
      <c r="T60" s="108"/>
    </row>
    <row r="61" spans="1:20" s="50" customFormat="1" ht="21.75" hidden="1" customHeight="1">
      <c r="A61" s="139" t="s">
        <v>52</v>
      </c>
      <c r="B61" s="12" t="s">
        <v>55</v>
      </c>
      <c r="C61" s="442">
        <f>+C62+C70</f>
        <v>0</v>
      </c>
      <c r="D61" s="229">
        <f>+D62+D70</f>
        <v>0</v>
      </c>
      <c r="E61" s="229">
        <f t="shared" si="0"/>
        <v>0</v>
      </c>
      <c r="F61" s="207"/>
      <c r="G61" s="92"/>
      <c r="H61" s="102"/>
      <c r="I61" s="102"/>
      <c r="J61" s="102"/>
      <c r="K61" s="102"/>
      <c r="L61" s="102"/>
      <c r="M61" s="102"/>
      <c r="N61" s="108"/>
      <c r="O61" s="108"/>
      <c r="P61" s="108"/>
      <c r="Q61" s="108"/>
      <c r="R61" s="108"/>
      <c r="S61" s="108"/>
      <c r="T61" s="108"/>
    </row>
    <row r="62" spans="1:20" s="50" customFormat="1" ht="27.6" hidden="1" customHeight="1">
      <c r="A62" s="62">
        <v>1</v>
      </c>
      <c r="B62" s="230" t="s">
        <v>85</v>
      </c>
      <c r="C62" s="445">
        <f>SUM(C63:C69)</f>
        <v>0</v>
      </c>
      <c r="D62" s="221">
        <f>SUM(D63:D69)</f>
        <v>0</v>
      </c>
      <c r="E62" s="221">
        <f t="shared" si="0"/>
        <v>0</v>
      </c>
      <c r="F62" s="220"/>
      <c r="G62" s="92"/>
      <c r="H62" s="102"/>
      <c r="I62" s="102"/>
      <c r="J62" s="102"/>
      <c r="K62" s="102"/>
      <c r="L62" s="102"/>
      <c r="M62" s="102"/>
      <c r="N62" s="108"/>
      <c r="O62" s="108"/>
      <c r="P62" s="108"/>
      <c r="Q62" s="108"/>
      <c r="R62" s="108"/>
      <c r="S62" s="108"/>
      <c r="T62" s="108"/>
    </row>
    <row r="63" spans="1:20" s="50" customFormat="1" ht="18" hidden="1" customHeight="1">
      <c r="A63" s="62">
        <v>1.1000000000000001</v>
      </c>
      <c r="B63" s="231" t="s">
        <v>82</v>
      </c>
      <c r="C63" s="443"/>
      <c r="D63" s="221">
        <f>+'Dramakan hosqer'!D75</f>
        <v>0</v>
      </c>
      <c r="E63" s="221">
        <f t="shared" ref="E63:E77" si="2">D63-C63</f>
        <v>0</v>
      </c>
      <c r="F63" s="220"/>
      <c r="G63" s="92"/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17.25" hidden="1" customHeight="1">
      <c r="A64" s="62">
        <v>1.2</v>
      </c>
      <c r="B64" s="231" t="s">
        <v>83</v>
      </c>
      <c r="C64" s="443"/>
      <c r="D64" s="221">
        <f>+'Dramakan hosqer'!D76</f>
        <v>0</v>
      </c>
      <c r="E64" s="221">
        <f>D64-C64</f>
        <v>0</v>
      </c>
      <c r="F64" s="220"/>
      <c r="G64" s="92"/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50" customFormat="1" ht="18" hidden="1" customHeight="1">
      <c r="A65" s="62">
        <v>1.3</v>
      </c>
      <c r="B65" s="231" t="s">
        <v>84</v>
      </c>
      <c r="C65" s="443"/>
      <c r="D65" s="221">
        <f>+'Dramakan hosqer'!D77</f>
        <v>0</v>
      </c>
      <c r="E65" s="221">
        <f t="shared" si="2"/>
        <v>0</v>
      </c>
      <c r="F65" s="220"/>
      <c r="G65" s="92"/>
      <c r="H65" s="102"/>
      <c r="I65" s="102"/>
      <c r="J65" s="102"/>
      <c r="K65" s="102"/>
      <c r="L65" s="102"/>
      <c r="M65" s="102"/>
      <c r="N65" s="108"/>
      <c r="O65" s="108"/>
      <c r="P65" s="108"/>
      <c r="Q65" s="108"/>
      <c r="R65" s="108"/>
      <c r="S65" s="108"/>
      <c r="T65" s="108"/>
    </row>
    <row r="66" spans="1:20" s="50" customFormat="1" ht="18" hidden="1" customHeight="1">
      <c r="A66" s="62">
        <v>1.4</v>
      </c>
      <c r="B66" s="231" t="s">
        <v>196</v>
      </c>
      <c r="C66" s="443"/>
      <c r="D66" s="221">
        <f>+'Dramakan hosqer'!D78</f>
        <v>0</v>
      </c>
      <c r="E66" s="221">
        <f t="shared" ref="E66" si="3">D66-C66</f>
        <v>0</v>
      </c>
      <c r="F66" s="220"/>
      <c r="G66" s="92"/>
      <c r="H66" s="102"/>
      <c r="I66" s="102"/>
      <c r="J66" s="102"/>
      <c r="K66" s="102"/>
      <c r="L66" s="102"/>
      <c r="M66" s="102"/>
      <c r="N66" s="108"/>
      <c r="O66" s="108"/>
      <c r="P66" s="108"/>
      <c r="Q66" s="108"/>
      <c r="R66" s="108"/>
      <c r="S66" s="108"/>
      <c r="T66" s="108"/>
    </row>
    <row r="67" spans="1:20" s="50" customFormat="1" ht="18" hidden="1" customHeight="1">
      <c r="A67" s="62">
        <v>1.5</v>
      </c>
      <c r="B67" s="231" t="s">
        <v>60</v>
      </c>
      <c r="C67" s="443"/>
      <c r="D67" s="221">
        <f>+'Dramakan hosqer'!D79</f>
        <v>0</v>
      </c>
      <c r="E67" s="221">
        <f t="shared" si="2"/>
        <v>0</v>
      </c>
      <c r="F67" s="220"/>
      <c r="G67" s="92"/>
      <c r="H67" s="102"/>
      <c r="I67" s="102"/>
      <c r="J67" s="102"/>
      <c r="K67" s="102"/>
      <c r="L67" s="102"/>
      <c r="M67" s="102"/>
      <c r="N67" s="108"/>
      <c r="O67" s="108"/>
      <c r="P67" s="108"/>
      <c r="Q67" s="108"/>
      <c r="R67" s="108"/>
      <c r="S67" s="108"/>
      <c r="T67" s="108"/>
    </row>
    <row r="68" spans="1:20" s="50" customFormat="1" ht="18" hidden="1" customHeight="1">
      <c r="A68" s="62">
        <v>1.6</v>
      </c>
      <c r="B68" s="232" t="s">
        <v>61</v>
      </c>
      <c r="C68" s="443"/>
      <c r="D68" s="220">
        <f>+'Dramakan hosqer'!D80</f>
        <v>0</v>
      </c>
      <c r="E68" s="220">
        <f>D68-C68</f>
        <v>0</v>
      </c>
      <c r="F68" s="220"/>
      <c r="G68" s="92"/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63" customFormat="1" ht="18" hidden="1" customHeight="1">
      <c r="A69" s="62">
        <v>1.7</v>
      </c>
      <c r="B69" s="232"/>
      <c r="C69" s="443"/>
      <c r="D69" s="220">
        <f>+'Dramakan hosqer'!D81</f>
        <v>0</v>
      </c>
      <c r="E69" s="220">
        <f t="shared" ref="E69" si="4">D69-C69</f>
        <v>0</v>
      </c>
      <c r="F69" s="220"/>
      <c r="G69" s="49" t="s">
        <v>197</v>
      </c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63" customFormat="1" ht="36" hidden="1" customHeight="1">
      <c r="A70" s="62">
        <v>2</v>
      </c>
      <c r="B70" s="231" t="s">
        <v>257</v>
      </c>
      <c r="C70" s="445">
        <f>SUM(C71:C73)</f>
        <v>0</v>
      </c>
      <c r="D70" s="221">
        <f>SUM(D71:D73)</f>
        <v>0</v>
      </c>
      <c r="E70" s="220">
        <f>D70-C70</f>
        <v>0</v>
      </c>
      <c r="F70" s="220"/>
      <c r="G70" s="92"/>
      <c r="H70" s="102"/>
      <c r="I70" s="102"/>
      <c r="J70" s="102"/>
      <c r="K70" s="102"/>
      <c r="L70" s="102"/>
      <c r="M70" s="102"/>
      <c r="N70" s="108"/>
      <c r="O70" s="108"/>
      <c r="P70" s="108"/>
      <c r="Q70" s="108"/>
      <c r="R70" s="108"/>
      <c r="S70" s="108"/>
      <c r="T70" s="108"/>
    </row>
    <row r="71" spans="1:20" s="85" customFormat="1" ht="18.75" hidden="1" customHeight="1">
      <c r="A71" s="62">
        <v>2.1</v>
      </c>
      <c r="B71" s="230" t="s">
        <v>57</v>
      </c>
      <c r="C71" s="443"/>
      <c r="D71" s="221">
        <f>+'Dramakan hosqer'!D83</f>
        <v>0</v>
      </c>
      <c r="E71" s="221">
        <f t="shared" si="2"/>
        <v>0</v>
      </c>
      <c r="F71" s="220"/>
      <c r="G71" s="146"/>
      <c r="H71" s="95"/>
      <c r="I71" s="89"/>
      <c r="J71" s="89"/>
      <c r="K71" s="89"/>
      <c r="L71" s="89"/>
      <c r="M71" s="89"/>
      <c r="N71" s="89"/>
      <c r="O71" s="84"/>
      <c r="P71" s="84"/>
      <c r="Q71" s="84"/>
    </row>
    <row r="72" spans="1:20" s="50" customFormat="1" ht="19.5" hidden="1" customHeight="1">
      <c r="A72" s="62">
        <v>2.2000000000000002</v>
      </c>
      <c r="B72" s="230" t="s">
        <v>56</v>
      </c>
      <c r="C72" s="443"/>
      <c r="D72" s="221">
        <f>+'Dramakan hosqer'!D84</f>
        <v>0</v>
      </c>
      <c r="E72" s="221">
        <f t="shared" si="2"/>
        <v>0</v>
      </c>
      <c r="F72" s="220"/>
      <c r="G72" s="92"/>
      <c r="H72" s="102"/>
      <c r="I72" s="102"/>
      <c r="J72" s="102"/>
      <c r="K72" s="102"/>
      <c r="L72" s="102"/>
      <c r="M72" s="102"/>
      <c r="N72" s="108"/>
      <c r="O72" s="108"/>
      <c r="P72" s="108"/>
      <c r="Q72" s="108"/>
      <c r="R72" s="108"/>
      <c r="S72" s="108"/>
      <c r="T72" s="108"/>
    </row>
    <row r="73" spans="1:20" s="50" customFormat="1" ht="19.149999999999999" hidden="1" customHeight="1">
      <c r="A73" s="62">
        <v>2.2999999999999998</v>
      </c>
      <c r="B73" s="230" t="s">
        <v>45</v>
      </c>
      <c r="C73" s="443"/>
      <c r="D73" s="221">
        <f>+'Dramakan hosqer'!D85</f>
        <v>0</v>
      </c>
      <c r="E73" s="221">
        <f t="shared" si="2"/>
        <v>0</v>
      </c>
      <c r="F73" s="220"/>
      <c r="G73" s="92"/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50" customFormat="1" ht="38.25" customHeight="1">
      <c r="A74" s="139" t="s">
        <v>53</v>
      </c>
      <c r="B74" s="12" t="s">
        <v>126</v>
      </c>
      <c r="C74" s="442">
        <f>SUM(C75:C76)</f>
        <v>266</v>
      </c>
      <c r="D74" s="229">
        <f>SUM(D75:D76)</f>
        <v>230</v>
      </c>
      <c r="E74" s="229">
        <f t="shared" si="2"/>
        <v>-36</v>
      </c>
      <c r="F74" s="207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50" customFormat="1" ht="18" customHeight="1">
      <c r="A75" s="62">
        <v>1</v>
      </c>
      <c r="B75" s="226" t="str">
        <f>+'Dramakan hosqer'!B87</f>
        <v>Աշխատավարձի գծով</v>
      </c>
      <c r="C75" s="443">
        <v>266</v>
      </c>
      <c r="D75" s="220">
        <f>+'Dramakan hosqer'!D87</f>
        <v>230</v>
      </c>
      <c r="E75" s="220">
        <f>D75-C75</f>
        <v>-36</v>
      </c>
      <c r="F75" s="220"/>
      <c r="G75" s="92"/>
      <c r="H75" s="102"/>
      <c r="I75" s="102"/>
      <c r="J75" s="102"/>
      <c r="K75" s="102"/>
      <c r="L75" s="102"/>
      <c r="M75" s="102"/>
      <c r="N75" s="108"/>
      <c r="O75" s="108"/>
      <c r="P75" s="108"/>
      <c r="Q75" s="108"/>
      <c r="R75" s="108"/>
      <c r="S75" s="108"/>
      <c r="T75" s="108"/>
    </row>
    <row r="76" spans="1:20" s="61" customFormat="1" ht="18" hidden="1" customHeight="1">
      <c r="A76" s="62">
        <v>2</v>
      </c>
      <c r="B76" s="226">
        <f>+'Dramakan hosqer'!B88</f>
        <v>0</v>
      </c>
      <c r="C76" s="389"/>
      <c r="D76" s="220">
        <f>+'Dramakan hosqer'!D88</f>
        <v>0</v>
      </c>
      <c r="E76" s="220">
        <f>D76-C76</f>
        <v>0</v>
      </c>
      <c r="F76" s="220"/>
      <c r="G76" s="92"/>
      <c r="H76" s="91"/>
      <c r="I76" s="91"/>
      <c r="J76" s="91"/>
      <c r="K76" s="91"/>
      <c r="L76" s="91"/>
      <c r="M76" s="91"/>
      <c r="N76" s="88"/>
      <c r="O76" s="88"/>
      <c r="P76" s="88"/>
      <c r="Q76" s="88"/>
      <c r="R76" s="88"/>
      <c r="S76" s="88"/>
      <c r="T76" s="88"/>
    </row>
    <row r="77" spans="1:20" s="38" customFormat="1" ht="43.5" customHeight="1">
      <c r="A77" s="11" t="s">
        <v>33</v>
      </c>
      <c r="B77" s="12" t="s">
        <v>34</v>
      </c>
      <c r="C77" s="229">
        <f>C6+C7-C21</f>
        <v>16.800000000010186</v>
      </c>
      <c r="D77" s="229">
        <f>D6+D7-D21</f>
        <v>52.798999999991793</v>
      </c>
      <c r="E77" s="229">
        <f t="shared" si="2"/>
        <v>35.998999999981606</v>
      </c>
      <c r="F77" s="207"/>
      <c r="G77" s="115"/>
      <c r="H77" s="104"/>
      <c r="I77" s="104"/>
      <c r="J77" s="104"/>
      <c r="K77" s="104"/>
      <c r="L77" s="104"/>
      <c r="M77" s="104"/>
      <c r="N77" s="109"/>
      <c r="O77" s="109"/>
      <c r="P77" s="109"/>
      <c r="Q77" s="109"/>
      <c r="R77" s="109"/>
      <c r="S77" s="109"/>
      <c r="T77" s="109"/>
    </row>
    <row r="78" spans="1:20" s="21" customFormat="1" ht="46.5" customHeight="1">
      <c r="A78" s="19"/>
      <c r="B78" s="19"/>
      <c r="C78" s="19"/>
      <c r="D78" s="19"/>
      <c r="E78" s="19"/>
      <c r="F78" s="19"/>
      <c r="G78" s="112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21" customFormat="1" ht="25.5" customHeight="1">
      <c r="B79" s="17" t="s">
        <v>2</v>
      </c>
      <c r="C79" s="19"/>
      <c r="D79" s="480" t="str">
        <f>+'Ekamut-caxs'!D73</f>
        <v>Դավիթ Հունանյան</v>
      </c>
      <c r="E79" s="477"/>
      <c r="F79" s="104"/>
      <c r="G79" s="112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ht="13.5" customHeight="1">
      <c r="A80" s="21"/>
      <c r="B80" s="21" t="s">
        <v>4</v>
      </c>
      <c r="C80" s="21"/>
      <c r="D80" s="479" t="s">
        <v>90</v>
      </c>
      <c r="E80" s="479"/>
      <c r="F80" s="288"/>
    </row>
    <row r="81" spans="1:20" s="18" customFormat="1" ht="22.5" customHeight="1">
      <c r="A81" s="19"/>
      <c r="B81" s="38" t="s">
        <v>6</v>
      </c>
      <c r="C81" s="19"/>
      <c r="D81" s="477" t="str">
        <f>+'Ekamut-caxs'!D75</f>
        <v>Արփինե Եղիազարյան</v>
      </c>
      <c r="E81" s="477"/>
      <c r="F81" s="104"/>
      <c r="G81" s="110"/>
      <c r="H81" s="98"/>
      <c r="I81" s="98"/>
      <c r="J81" s="98"/>
      <c r="K81" s="98"/>
      <c r="L81" s="98"/>
      <c r="M81" s="98"/>
      <c r="N81" s="105"/>
      <c r="O81" s="105"/>
      <c r="P81" s="105"/>
      <c r="Q81" s="105"/>
      <c r="R81" s="105"/>
      <c r="S81" s="105"/>
      <c r="T81" s="105"/>
    </row>
    <row r="82" spans="1:20" s="18" customFormat="1" ht="12" customHeight="1">
      <c r="A82" s="19"/>
      <c r="B82" s="19"/>
      <c r="C82" s="19"/>
      <c r="D82" s="479" t="s">
        <v>90</v>
      </c>
      <c r="E82" s="479"/>
      <c r="F82" s="288"/>
      <c r="G82" s="110"/>
      <c r="H82" s="98"/>
      <c r="I82" s="98"/>
      <c r="J82" s="98"/>
      <c r="K82" s="98"/>
      <c r="L82" s="98"/>
      <c r="M82" s="98"/>
      <c r="N82" s="105"/>
      <c r="O82" s="105"/>
      <c r="P82" s="105"/>
      <c r="Q82" s="105"/>
      <c r="R82" s="105"/>
      <c r="S82" s="105"/>
      <c r="T82" s="105"/>
    </row>
    <row r="83" spans="1:20" s="18" customFormat="1">
      <c r="A83" s="19"/>
      <c r="B83" s="136" t="s">
        <v>1</v>
      </c>
      <c r="C83" s="19"/>
      <c r="D83" s="19"/>
      <c r="E83" s="19"/>
      <c r="F83" s="19"/>
      <c r="G83" s="110"/>
      <c r="H83" s="98"/>
      <c r="I83" s="98"/>
      <c r="J83" s="98"/>
      <c r="K83" s="98"/>
      <c r="L83" s="98"/>
      <c r="M83" s="98"/>
      <c r="N83" s="105"/>
      <c r="O83" s="105"/>
      <c r="P83" s="105"/>
      <c r="Q83" s="105"/>
      <c r="R83" s="105"/>
      <c r="S83" s="105"/>
      <c r="T83" s="105"/>
    </row>
    <row r="84" spans="1:20" s="18" customFormat="1">
      <c r="G84" s="110"/>
      <c r="H84" s="98"/>
      <c r="I84" s="98"/>
      <c r="J84" s="98"/>
      <c r="K84" s="98"/>
      <c r="L84" s="98"/>
      <c r="M84" s="98"/>
      <c r="N84" s="105"/>
      <c r="O84" s="105"/>
      <c r="P84" s="105"/>
      <c r="Q84" s="105"/>
      <c r="R84" s="105"/>
      <c r="S84" s="105"/>
      <c r="T84" s="105"/>
    </row>
    <row r="85" spans="1:20" s="18" customFormat="1">
      <c r="G85" s="110"/>
      <c r="H85" s="98"/>
      <c r="I85" s="98"/>
      <c r="J85" s="98"/>
      <c r="K85" s="98"/>
      <c r="L85" s="98"/>
      <c r="M85" s="98"/>
      <c r="N85" s="105"/>
      <c r="O85" s="105"/>
      <c r="P85" s="105"/>
      <c r="Q85" s="105"/>
      <c r="R85" s="105"/>
      <c r="S85" s="105"/>
      <c r="T85" s="105"/>
    </row>
    <row r="86" spans="1:20" s="18" customFormat="1">
      <c r="G86" s="110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8" customFormat="1">
      <c r="G87" s="110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8" customFormat="1">
      <c r="G88" s="110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8" customFormat="1">
      <c r="G89" s="110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8" customFormat="1"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8" customFormat="1">
      <c r="G114" s="110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D28" sqref="D28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5" customFormat="1" ht="22.5" customHeight="1">
      <c r="A1" s="487" t="s">
        <v>64</v>
      </c>
      <c r="B1" s="487"/>
      <c r="C1" s="487"/>
      <c r="D1" s="487"/>
      <c r="E1" s="487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17" customFormat="1" ht="33" customHeight="1">
      <c r="A2" s="488" t="str">
        <f>+'Ekamut-caxs'!A14</f>
        <v xml:space="preserve">«Երևանի Ավանի շախմատի մանկապատանեկան մարզադպրոց» ՀՈԱԿ-ի </v>
      </c>
      <c r="B2" s="489"/>
      <c r="C2" s="489"/>
      <c r="D2" s="489"/>
      <c r="E2" s="489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90" t="s">
        <v>130</v>
      </c>
      <c r="B3" s="490"/>
      <c r="C3" s="490"/>
      <c r="D3" s="490"/>
      <c r="E3" s="49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9" customFormat="1" ht="16.5" customHeight="1">
      <c r="A4" s="491" t="s">
        <v>244</v>
      </c>
      <c r="B4" s="491"/>
      <c r="C4" s="491"/>
      <c r="D4" s="491"/>
      <c r="E4" s="491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122</v>
      </c>
    </row>
    <row r="6" spans="1:22" s="165" customFormat="1" ht="56.25" customHeight="1">
      <c r="A6" s="161" t="s">
        <v>3</v>
      </c>
      <c r="B6" s="162" t="s">
        <v>131</v>
      </c>
      <c r="C6" s="161" t="s">
        <v>132</v>
      </c>
      <c r="D6" s="161" t="s">
        <v>133</v>
      </c>
      <c r="E6" s="163" t="s">
        <v>134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17" customFormat="1" ht="21.75" customHeight="1">
      <c r="A7" s="482" t="s">
        <v>135</v>
      </c>
      <c r="B7" s="483"/>
      <c r="C7" s="483"/>
      <c r="D7" s="190"/>
      <c r="E7" s="19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5" customFormat="1" ht="21.75" customHeight="1">
      <c r="A8" s="166">
        <v>1</v>
      </c>
      <c r="B8" s="167" t="s">
        <v>136</v>
      </c>
      <c r="C8" s="166"/>
      <c r="D8" s="168">
        <f>SUM(D9:D29)</f>
        <v>12.3</v>
      </c>
      <c r="E8" s="16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70">
        <v>1.1000000000000001</v>
      </c>
      <c r="B9" s="171" t="s">
        <v>137</v>
      </c>
      <c r="C9" s="170" t="s">
        <v>138</v>
      </c>
      <c r="D9" s="30"/>
      <c r="E9" s="30"/>
    </row>
    <row r="10" spans="1:22" ht="27" hidden="1" customHeight="1">
      <c r="A10" s="170">
        <v>1.2</v>
      </c>
      <c r="B10" s="171" t="s">
        <v>139</v>
      </c>
      <c r="C10" s="170" t="s">
        <v>140</v>
      </c>
      <c r="D10" s="30"/>
      <c r="E10" s="30"/>
    </row>
    <row r="11" spans="1:22" ht="27" customHeight="1">
      <c r="A11" s="170">
        <v>1.1000000000000001</v>
      </c>
      <c r="B11" s="171" t="s">
        <v>141</v>
      </c>
      <c r="C11" s="170" t="s">
        <v>142</v>
      </c>
      <c r="D11" s="30">
        <v>7.5</v>
      </c>
      <c r="E11" s="30"/>
    </row>
    <row r="12" spans="1:22" ht="27" hidden="1" customHeight="1">
      <c r="A12" s="170">
        <v>1.4</v>
      </c>
      <c r="B12" s="172" t="s">
        <v>143</v>
      </c>
      <c r="C12" s="173" t="s">
        <v>144</v>
      </c>
      <c r="D12" s="30"/>
      <c r="E12" s="30"/>
    </row>
    <row r="13" spans="1:22" ht="27" hidden="1" customHeight="1">
      <c r="A13" s="170">
        <v>1.5</v>
      </c>
      <c r="B13" s="172"/>
      <c r="C13" s="170" t="s">
        <v>145</v>
      </c>
      <c r="D13" s="30"/>
      <c r="E13" s="30"/>
    </row>
    <row r="14" spans="1:22" ht="18" customHeight="1">
      <c r="A14" s="170">
        <v>1.2</v>
      </c>
      <c r="B14" s="171" t="s">
        <v>198</v>
      </c>
      <c r="C14" s="170" t="s">
        <v>146</v>
      </c>
      <c r="D14" s="30">
        <v>1.4</v>
      </c>
      <c r="E14" s="30"/>
    </row>
    <row r="15" spans="1:22" ht="33.75" customHeight="1">
      <c r="A15" s="170">
        <v>1.3</v>
      </c>
      <c r="B15" s="172" t="s">
        <v>261</v>
      </c>
      <c r="C15" s="170" t="s">
        <v>169</v>
      </c>
      <c r="D15" s="30">
        <v>3.4</v>
      </c>
      <c r="E15" s="30"/>
    </row>
    <row r="16" spans="1:22" ht="22.5" hidden="1" customHeight="1">
      <c r="A16" s="170">
        <v>1.8</v>
      </c>
      <c r="B16" s="172"/>
      <c r="C16" s="174" t="s">
        <v>168</v>
      </c>
      <c r="D16" s="30"/>
      <c r="E16" s="30"/>
    </row>
    <row r="17" spans="1:22" ht="18" hidden="1" customHeight="1">
      <c r="A17" s="170">
        <v>1.9</v>
      </c>
      <c r="B17" s="172"/>
      <c r="C17" s="174"/>
      <c r="D17" s="30"/>
      <c r="E17" s="30"/>
    </row>
    <row r="18" spans="1:22" ht="18" hidden="1" customHeight="1">
      <c r="A18" s="175">
        <v>2</v>
      </c>
      <c r="B18" s="172"/>
      <c r="C18" s="174"/>
      <c r="D18" s="30"/>
      <c r="E18" s="30"/>
    </row>
    <row r="19" spans="1:22" ht="18" hidden="1" customHeight="1">
      <c r="A19" s="170">
        <v>2.1</v>
      </c>
      <c r="B19" s="172"/>
      <c r="C19" s="174"/>
      <c r="D19" s="30"/>
      <c r="E19" s="30"/>
    </row>
    <row r="20" spans="1:22" ht="18" hidden="1" customHeight="1">
      <c r="A20" s="170">
        <v>2.2000000000000002</v>
      </c>
      <c r="B20" s="172"/>
      <c r="C20" s="174"/>
      <c r="D20" s="30"/>
      <c r="E20" s="30"/>
    </row>
    <row r="21" spans="1:22" ht="18" hidden="1" customHeight="1">
      <c r="A21" s="170">
        <v>2.2999999999999998</v>
      </c>
      <c r="B21" s="172"/>
      <c r="C21" s="174"/>
      <c r="D21" s="30"/>
      <c r="E21" s="30"/>
    </row>
    <row r="22" spans="1:22" ht="27.75" hidden="1" customHeight="1">
      <c r="A22" s="170">
        <v>2.4</v>
      </c>
      <c r="B22" s="172"/>
      <c r="C22" s="174"/>
      <c r="D22" s="30"/>
      <c r="E22" s="30"/>
    </row>
    <row r="23" spans="1:22" ht="27.75" hidden="1" customHeight="1">
      <c r="A23" s="170">
        <v>2.5</v>
      </c>
      <c r="B23" s="172" t="s">
        <v>147</v>
      </c>
      <c r="C23" s="170" t="s">
        <v>31</v>
      </c>
      <c r="D23" s="30"/>
      <c r="E23" s="30"/>
    </row>
    <row r="24" spans="1:22" ht="27.75" hidden="1" customHeight="1">
      <c r="A24" s="170">
        <v>2.6</v>
      </c>
      <c r="B24" s="172" t="s">
        <v>147</v>
      </c>
      <c r="C24" s="170" t="s">
        <v>44</v>
      </c>
      <c r="D24" s="30"/>
      <c r="E24" s="30"/>
    </row>
    <row r="25" spans="1:22" ht="27.75" hidden="1" customHeight="1">
      <c r="A25" s="170">
        <v>2.7</v>
      </c>
      <c r="B25" s="172" t="s">
        <v>147</v>
      </c>
      <c r="C25" s="170" t="s">
        <v>148</v>
      </c>
      <c r="D25" s="30"/>
      <c r="E25" s="30"/>
    </row>
    <row r="26" spans="1:22" ht="27.75" hidden="1" customHeight="1">
      <c r="A26" s="170">
        <v>2.8</v>
      </c>
      <c r="B26" s="172" t="s">
        <v>147</v>
      </c>
      <c r="C26" s="170" t="s">
        <v>149</v>
      </c>
      <c r="D26" s="30"/>
      <c r="E26" s="30"/>
    </row>
    <row r="27" spans="1:22" ht="27" hidden="1" customHeight="1">
      <c r="A27" s="170">
        <v>2.9</v>
      </c>
      <c r="B27" s="171" t="s">
        <v>150</v>
      </c>
      <c r="C27" s="170" t="s">
        <v>151</v>
      </c>
      <c r="D27" s="30"/>
      <c r="E27" s="30"/>
    </row>
    <row r="28" spans="1:22" ht="26.25" hidden="1" customHeight="1">
      <c r="A28" s="176">
        <v>2.1</v>
      </c>
      <c r="B28" s="172" t="s">
        <v>152</v>
      </c>
      <c r="C28" s="170" t="s">
        <v>153</v>
      </c>
      <c r="D28" s="30"/>
      <c r="E28" s="30"/>
    </row>
    <row r="29" spans="1:22" ht="26.25" hidden="1" customHeight="1">
      <c r="A29" s="176">
        <v>2.11</v>
      </c>
      <c r="B29" s="172"/>
      <c r="C29" s="174" t="s">
        <v>154</v>
      </c>
      <c r="D29" s="30"/>
      <c r="E29" s="30"/>
    </row>
    <row r="30" spans="1:22" s="145" customFormat="1" ht="34.5" hidden="1" customHeight="1">
      <c r="A30" s="166">
        <v>2</v>
      </c>
      <c r="B30" s="177" t="s">
        <v>155</v>
      </c>
      <c r="C30" s="166"/>
      <c r="D30" s="168">
        <f>SUM(D31:D33)</f>
        <v>0</v>
      </c>
      <c r="E30" s="16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70">
        <v>2.1</v>
      </c>
      <c r="B31" s="172"/>
      <c r="C31" s="170" t="s">
        <v>156</v>
      </c>
      <c r="D31" s="30"/>
      <c r="E31" s="30"/>
    </row>
    <row r="32" spans="1:22" ht="21" hidden="1" customHeight="1">
      <c r="A32" s="170">
        <v>2.2000000000000002</v>
      </c>
      <c r="B32" s="172" t="s">
        <v>157</v>
      </c>
      <c r="C32" s="170" t="s">
        <v>158</v>
      </c>
      <c r="D32" s="30"/>
      <c r="E32" s="30"/>
    </row>
    <row r="33" spans="1:22" ht="26.25" hidden="1" customHeight="1">
      <c r="A33" s="170">
        <v>2.2999999999999998</v>
      </c>
      <c r="B33" s="172" t="s">
        <v>157</v>
      </c>
      <c r="C33" s="170" t="s">
        <v>159</v>
      </c>
      <c r="D33" s="30"/>
      <c r="E33" s="178"/>
    </row>
    <row r="34" spans="1:22" s="155" customFormat="1" ht="21.75" customHeight="1">
      <c r="A34" s="52"/>
      <c r="B34" s="179" t="s">
        <v>66</v>
      </c>
      <c r="C34" s="180"/>
      <c r="D34" s="181">
        <f>D8+D30</f>
        <v>12.3</v>
      </c>
      <c r="E34" s="182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17" customFormat="1" ht="33.75" customHeight="1">
      <c r="A35" s="482" t="s">
        <v>160</v>
      </c>
      <c r="B35" s="483"/>
      <c r="C35" s="483"/>
      <c r="D35" s="190"/>
      <c r="E35" s="19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0">
        <v>1.1000000000000001</v>
      </c>
      <c r="B36" s="171" t="s">
        <v>137</v>
      </c>
      <c r="C36" s="170" t="s">
        <v>138</v>
      </c>
      <c r="D36" s="30">
        <v>65.36</v>
      </c>
      <c r="E36" s="30"/>
    </row>
    <row r="37" spans="1:22" ht="21" customHeight="1">
      <c r="A37" s="170">
        <v>1.2</v>
      </c>
      <c r="B37" s="171" t="s">
        <v>139</v>
      </c>
      <c r="C37" s="170" t="s">
        <v>140</v>
      </c>
      <c r="D37" s="30">
        <v>27.9</v>
      </c>
      <c r="E37" s="30"/>
    </row>
    <row r="38" spans="1:22" ht="21" hidden="1" customHeight="1">
      <c r="A38" s="170">
        <v>1.3</v>
      </c>
      <c r="B38" s="171" t="s">
        <v>141</v>
      </c>
      <c r="C38" s="170" t="s">
        <v>142</v>
      </c>
      <c r="D38" s="30"/>
      <c r="E38" s="30"/>
    </row>
    <row r="39" spans="1:22" ht="21" customHeight="1">
      <c r="A39" s="170">
        <v>1.3</v>
      </c>
      <c r="B39" s="172" t="s">
        <v>143</v>
      </c>
      <c r="C39" s="173" t="s">
        <v>144</v>
      </c>
      <c r="D39" s="30">
        <v>3.5</v>
      </c>
      <c r="E39" s="30"/>
    </row>
    <row r="40" spans="1:22" ht="21" customHeight="1">
      <c r="A40" s="170">
        <v>1.4</v>
      </c>
      <c r="B40" s="171" t="s">
        <v>198</v>
      </c>
      <c r="C40" s="170" t="s">
        <v>146</v>
      </c>
      <c r="D40" s="30">
        <v>5</v>
      </c>
      <c r="E40" s="30"/>
    </row>
    <row r="41" spans="1:22" ht="20.25" hidden="1" customHeight="1">
      <c r="A41" s="170">
        <v>1.6</v>
      </c>
      <c r="B41" s="172"/>
      <c r="C41" s="170" t="s">
        <v>169</v>
      </c>
      <c r="D41" s="30"/>
      <c r="E41" s="30"/>
    </row>
    <row r="42" spans="1:22" ht="33.75" hidden="1" customHeight="1">
      <c r="A42" s="170">
        <v>1.7</v>
      </c>
      <c r="B42" s="172"/>
      <c r="C42" s="174" t="s">
        <v>262</v>
      </c>
      <c r="D42" s="30"/>
      <c r="E42" s="30"/>
    </row>
    <row r="43" spans="1:22" ht="23.25" hidden="1" customHeight="1">
      <c r="A43" s="170">
        <v>1.8</v>
      </c>
      <c r="B43" s="172"/>
      <c r="C43" s="174" t="s">
        <v>263</v>
      </c>
      <c r="D43" s="30"/>
      <c r="E43" s="30"/>
    </row>
    <row r="44" spans="1:22" ht="23.25" hidden="1" customHeight="1">
      <c r="A44" s="170">
        <v>1.9</v>
      </c>
      <c r="B44" s="172"/>
      <c r="C44" s="174"/>
      <c r="D44" s="30"/>
      <c r="E44" s="30"/>
    </row>
    <row r="45" spans="1:22" ht="23.25" hidden="1" customHeight="1">
      <c r="A45" s="175">
        <v>2</v>
      </c>
      <c r="B45" s="172"/>
      <c r="C45" s="174"/>
      <c r="D45" s="30"/>
      <c r="E45" s="30"/>
    </row>
    <row r="46" spans="1:22" ht="23.25" hidden="1" customHeight="1">
      <c r="A46" s="170">
        <v>2.1</v>
      </c>
      <c r="B46" s="172" t="s">
        <v>147</v>
      </c>
      <c r="C46" s="170" t="s">
        <v>31</v>
      </c>
      <c r="D46" s="30"/>
      <c r="E46" s="30"/>
    </row>
    <row r="47" spans="1:22" ht="21" hidden="1" customHeight="1">
      <c r="A47" s="170">
        <v>2.2000000000000002</v>
      </c>
      <c r="B47" s="172" t="s">
        <v>147</v>
      </c>
      <c r="C47" s="170" t="s">
        <v>44</v>
      </c>
      <c r="D47" s="30"/>
      <c r="E47" s="30"/>
    </row>
    <row r="48" spans="1:22" ht="21" hidden="1" customHeight="1">
      <c r="A48" s="170">
        <v>2.2999999999999998</v>
      </c>
      <c r="B48" s="172" t="s">
        <v>147</v>
      </c>
      <c r="C48" s="170" t="s">
        <v>148</v>
      </c>
      <c r="D48" s="30"/>
      <c r="E48" s="30"/>
    </row>
    <row r="49" spans="1:22" ht="21" customHeight="1">
      <c r="A49" s="170">
        <v>1.5</v>
      </c>
      <c r="B49" s="172" t="s">
        <v>147</v>
      </c>
      <c r="C49" s="170" t="s">
        <v>149</v>
      </c>
      <c r="D49" s="30">
        <v>164.15100000000001</v>
      </c>
      <c r="E49" s="30"/>
    </row>
    <row r="50" spans="1:22" ht="24" customHeight="1">
      <c r="A50" s="170">
        <v>1.6</v>
      </c>
      <c r="B50" s="171" t="s">
        <v>150</v>
      </c>
      <c r="C50" s="170" t="s">
        <v>151</v>
      </c>
      <c r="D50" s="30">
        <v>0.69</v>
      </c>
      <c r="E50" s="30"/>
    </row>
    <row r="51" spans="1:22" ht="24" hidden="1" customHeight="1">
      <c r="A51" s="170">
        <v>2.6</v>
      </c>
      <c r="B51" s="172" t="s">
        <v>152</v>
      </c>
      <c r="C51" s="170" t="s">
        <v>153</v>
      </c>
      <c r="D51" s="30"/>
      <c r="E51" s="30"/>
    </row>
    <row r="52" spans="1:22" ht="24" customHeight="1">
      <c r="A52" s="170">
        <v>2.7</v>
      </c>
      <c r="B52" s="172"/>
      <c r="C52" s="174" t="s">
        <v>154</v>
      </c>
      <c r="D52" s="30">
        <v>51</v>
      </c>
      <c r="E52" s="30"/>
    </row>
    <row r="53" spans="1:22" ht="24" hidden="1" customHeight="1">
      <c r="A53" s="170">
        <v>2.8</v>
      </c>
      <c r="B53" s="172"/>
      <c r="C53" s="174" t="s">
        <v>154</v>
      </c>
      <c r="D53" s="30"/>
      <c r="E53" s="30"/>
    </row>
    <row r="54" spans="1:22" ht="33" hidden="1" customHeight="1">
      <c r="A54" s="170"/>
      <c r="B54" s="167" t="s">
        <v>161</v>
      </c>
      <c r="C54" s="29"/>
      <c r="D54" s="168">
        <f>SUM(D55:D58)</f>
        <v>0</v>
      </c>
      <c r="E54" s="30"/>
    </row>
    <row r="55" spans="1:22" ht="33" hidden="1" customHeight="1">
      <c r="A55" s="170">
        <v>1.1000000000000001</v>
      </c>
      <c r="B55" s="209"/>
      <c r="C55" s="210" t="s">
        <v>167</v>
      </c>
      <c r="D55" s="175"/>
      <c r="E55" s="30"/>
      <c r="F55" s="134"/>
    </row>
    <row r="56" spans="1:22" ht="30" hidden="1" customHeight="1">
      <c r="A56" s="170">
        <v>1.2</v>
      </c>
      <c r="B56" s="183"/>
      <c r="C56" s="170" t="s">
        <v>156</v>
      </c>
      <c r="D56" s="30"/>
      <c r="E56" s="170"/>
    </row>
    <row r="57" spans="1:22" ht="24.75" hidden="1" customHeight="1">
      <c r="A57" s="170">
        <v>1.3</v>
      </c>
      <c r="B57" s="172" t="s">
        <v>152</v>
      </c>
      <c r="C57" s="170" t="s">
        <v>158</v>
      </c>
      <c r="D57" s="30"/>
      <c r="E57" s="30"/>
    </row>
    <row r="58" spans="1:22" ht="24.75" hidden="1" customHeight="1">
      <c r="A58" s="170">
        <v>1.4</v>
      </c>
      <c r="B58" s="172" t="s">
        <v>152</v>
      </c>
      <c r="C58" s="170" t="s">
        <v>159</v>
      </c>
      <c r="D58" s="30"/>
      <c r="E58" s="30"/>
    </row>
    <row r="59" spans="1:22" s="155" customFormat="1" ht="29.25" customHeight="1">
      <c r="A59" s="184"/>
      <c r="B59" s="179" t="s">
        <v>66</v>
      </c>
      <c r="C59" s="185"/>
      <c r="D59" s="186">
        <f>SUM(D36:D54)</f>
        <v>317.601</v>
      </c>
      <c r="E59" s="187"/>
      <c r="F59" s="307">
        <f>+D59-D55</f>
        <v>317.601</v>
      </c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0.5" customHeight="1"/>
    <row r="61" spans="1:22" ht="39" customHeight="1">
      <c r="C61" s="188" t="s">
        <v>162</v>
      </c>
    </row>
    <row r="62" spans="1:22" ht="59.25" customHeight="1">
      <c r="A62" s="189">
        <v>1</v>
      </c>
      <c r="B62" s="190" t="s">
        <v>294</v>
      </c>
      <c r="C62" s="186">
        <f>+'Dramakan hosqer'!D19</f>
        <v>600.4</v>
      </c>
      <c r="D62" s="484" t="s">
        <v>163</v>
      </c>
      <c r="E62" s="485"/>
    </row>
    <row r="63" spans="1:22" ht="36.75" customHeight="1"/>
    <row r="64" spans="1:22" s="145" customFormat="1" ht="25.5" customHeight="1">
      <c r="A64" s="191"/>
      <c r="B64" s="154" t="s">
        <v>2</v>
      </c>
      <c r="C64" s="192"/>
      <c r="D64" s="486" t="str">
        <f>+'Ekamut-caxs'!D73</f>
        <v>Դավիթ Հունանյան</v>
      </c>
      <c r="E64" s="48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5" customFormat="1" ht="12.75" customHeight="1">
      <c r="A65" s="191"/>
      <c r="C65" s="193"/>
      <c r="D65" s="481" t="s">
        <v>90</v>
      </c>
      <c r="E65" s="48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5" customFormat="1" ht="22.5" customHeight="1">
      <c r="A66" s="191"/>
      <c r="B66" s="154" t="s">
        <v>6</v>
      </c>
      <c r="C66" s="192"/>
      <c r="D66" s="486" t="str">
        <f>+'Ekamut-caxs'!D75</f>
        <v>Արփինե Եղիազարյան</v>
      </c>
      <c r="E66" s="48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5" customFormat="1" ht="13.5" customHeight="1">
      <c r="A67" s="191"/>
      <c r="B67" s="194"/>
      <c r="C67" s="191" t="s">
        <v>1</v>
      </c>
      <c r="D67" s="481" t="s">
        <v>90</v>
      </c>
      <c r="E67" s="48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5" customFormat="1" ht="36" customHeight="1"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</row>
    <row r="76" spans="1:22" ht="24" customHeight="1"/>
    <row r="77" spans="1:22" ht="0.75" hidden="1" customHeight="1"/>
    <row r="78" spans="1:22" s="14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6"/>
      <c r="B82" s="1"/>
      <c r="C82" s="1"/>
      <c r="D82" s="1"/>
      <c r="E82" s="1"/>
    </row>
    <row r="83" spans="1:5" s="18" customFormat="1" ht="24" customHeight="1">
      <c r="A83" s="116"/>
      <c r="B83" s="1"/>
      <c r="C83" s="1"/>
      <c r="D83" s="1"/>
      <c r="E83" s="1"/>
    </row>
    <row r="84" spans="1:5" s="18" customFormat="1">
      <c r="A84" s="116"/>
      <c r="B84" s="1"/>
      <c r="C84" s="1"/>
      <c r="D84" s="1"/>
      <c r="E84" s="1"/>
    </row>
    <row r="85" spans="1:5" s="18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16" zoomScale="90" zoomScaleSheetLayoutView="90" workbookViewId="0">
      <selection activeCell="D28" sqref="D28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96" t="s">
        <v>64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6"/>
      <c r="Q1" s="496"/>
    </row>
    <row r="2" spans="1:19" s="21" customFormat="1" ht="25.5" customHeight="1">
      <c r="A2" s="459" t="str">
        <f>+'Ekamut-caxs'!A14</f>
        <v xml:space="preserve">«Երևանի Ավանի շախմատի մանկապատանեկան մարզադպրոց»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20"/>
      <c r="S2" s="20"/>
    </row>
    <row r="3" spans="1:19" ht="25.5" customHeight="1">
      <c r="A3" s="490" t="s">
        <v>248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</row>
    <row r="4" spans="1:19" ht="21" customHeight="1">
      <c r="Q4" s="124" t="s">
        <v>0</v>
      </c>
    </row>
    <row r="5" spans="1:19" ht="33.75" customHeight="1">
      <c r="A5" s="498" t="s">
        <v>127</v>
      </c>
      <c r="B5" s="498" t="s">
        <v>65</v>
      </c>
      <c r="C5" s="502" t="s">
        <v>230</v>
      </c>
      <c r="D5" s="502" t="s">
        <v>231</v>
      </c>
      <c r="E5" s="499" t="s">
        <v>176</v>
      </c>
      <c r="F5" s="499"/>
      <c r="G5" s="499"/>
      <c r="H5" s="499"/>
      <c r="I5" s="499"/>
      <c r="J5" s="499"/>
      <c r="K5" s="499"/>
      <c r="L5" s="499"/>
      <c r="M5" s="499"/>
      <c r="N5" s="499"/>
      <c r="O5" s="499"/>
      <c r="P5" s="499"/>
      <c r="Q5" s="500" t="s">
        <v>129</v>
      </c>
    </row>
    <row r="6" spans="1:19" ht="97.9" customHeight="1">
      <c r="A6" s="498"/>
      <c r="B6" s="498"/>
      <c r="C6" s="502"/>
      <c r="D6" s="502"/>
      <c r="E6" s="284" t="s">
        <v>199</v>
      </c>
      <c r="F6" s="284" t="s">
        <v>205</v>
      </c>
      <c r="G6" s="284" t="s">
        <v>206</v>
      </c>
      <c r="H6" s="284" t="s">
        <v>128</v>
      </c>
      <c r="I6" s="284" t="s">
        <v>179</v>
      </c>
      <c r="J6" s="284" t="s">
        <v>178</v>
      </c>
      <c r="K6" s="284" t="s">
        <v>113</v>
      </c>
      <c r="L6" s="284" t="s">
        <v>165</v>
      </c>
      <c r="M6" s="284" t="s">
        <v>225</v>
      </c>
      <c r="N6" s="284" t="s">
        <v>222</v>
      </c>
      <c r="O6" s="284" t="s">
        <v>87</v>
      </c>
      <c r="P6" s="210" t="s">
        <v>177</v>
      </c>
      <c r="Q6" s="500"/>
    </row>
    <row r="7" spans="1:19" ht="45" customHeight="1">
      <c r="A7" s="284">
        <v>1</v>
      </c>
      <c r="B7" s="319" t="s">
        <v>232</v>
      </c>
      <c r="C7" s="320">
        <v>27387.069</v>
      </c>
      <c r="D7" s="320">
        <v>2958.7310000000002</v>
      </c>
      <c r="E7" s="447">
        <f>2907.5*2</f>
        <v>5815</v>
      </c>
      <c r="F7" s="320"/>
      <c r="G7" s="320">
        <f>IF(F7&gt;0,D18,0)</f>
        <v>0</v>
      </c>
      <c r="H7" s="320">
        <v>147.19999999999999</v>
      </c>
      <c r="I7" s="320"/>
      <c r="J7" s="320">
        <v>38.953000000000003</v>
      </c>
      <c r="K7" s="320"/>
      <c r="L7" s="320"/>
      <c r="M7" s="320"/>
      <c r="N7" s="320"/>
      <c r="O7" s="320"/>
      <c r="P7" s="320">
        <v>350</v>
      </c>
      <c r="Q7" s="321">
        <f>ROUND(SUM(C7:P7),1)</f>
        <v>36697</v>
      </c>
    </row>
    <row r="8" spans="1:19" ht="31.5" customHeight="1">
      <c r="A8" s="284">
        <v>1.1000000000000001</v>
      </c>
      <c r="B8" s="133" t="s">
        <v>113</v>
      </c>
      <c r="C8" s="322"/>
      <c r="D8" s="322"/>
      <c r="E8" s="258" t="s">
        <v>171</v>
      </c>
      <c r="F8" s="258" t="s">
        <v>171</v>
      </c>
      <c r="G8" s="258" t="s">
        <v>171</v>
      </c>
      <c r="H8" s="258" t="s">
        <v>171</v>
      </c>
      <c r="I8" s="258" t="s">
        <v>171</v>
      </c>
      <c r="J8" s="258" t="s">
        <v>171</v>
      </c>
      <c r="K8" s="258" t="s">
        <v>171</v>
      </c>
      <c r="L8" s="258" t="s">
        <v>171</v>
      </c>
      <c r="M8" s="258" t="s">
        <v>171</v>
      </c>
      <c r="N8" s="258" t="s">
        <v>171</v>
      </c>
      <c r="O8" s="258" t="s">
        <v>171</v>
      </c>
      <c r="P8" s="258" t="s">
        <v>171</v>
      </c>
      <c r="Q8" s="258" t="s">
        <v>171</v>
      </c>
    </row>
    <row r="9" spans="1:19" ht="31.5" customHeight="1">
      <c r="A9" s="284">
        <v>1.2</v>
      </c>
      <c r="B9" s="133" t="s">
        <v>177</v>
      </c>
      <c r="C9" s="322"/>
      <c r="D9" s="322"/>
      <c r="E9" s="258" t="s">
        <v>171</v>
      </c>
      <c r="F9" s="258" t="s">
        <v>171</v>
      </c>
      <c r="G9" s="258" t="s">
        <v>171</v>
      </c>
      <c r="H9" s="258" t="s">
        <v>171</v>
      </c>
      <c r="I9" s="258" t="s">
        <v>171</v>
      </c>
      <c r="J9" s="258" t="s">
        <v>171</v>
      </c>
      <c r="K9" s="258" t="s">
        <v>171</v>
      </c>
      <c r="L9" s="258" t="s">
        <v>171</v>
      </c>
      <c r="M9" s="258" t="s">
        <v>171</v>
      </c>
      <c r="N9" s="258" t="s">
        <v>171</v>
      </c>
      <c r="O9" s="258" t="s">
        <v>171</v>
      </c>
      <c r="P9" s="258" t="s">
        <v>171</v>
      </c>
      <c r="Q9" s="258" t="s">
        <v>171</v>
      </c>
    </row>
    <row r="10" spans="1:19" ht="31.5" customHeight="1">
      <c r="A10" s="284">
        <v>1.3</v>
      </c>
      <c r="B10" s="143" t="s">
        <v>221</v>
      </c>
      <c r="C10" s="322"/>
      <c r="D10" s="322"/>
      <c r="E10" s="258" t="s">
        <v>171</v>
      </c>
      <c r="F10" s="258" t="s">
        <v>171</v>
      </c>
      <c r="G10" s="258" t="s">
        <v>171</v>
      </c>
      <c r="H10" s="258" t="s">
        <v>171</v>
      </c>
      <c r="I10" s="258" t="s">
        <v>171</v>
      </c>
      <c r="J10" s="258" t="s">
        <v>171</v>
      </c>
      <c r="K10" s="258" t="s">
        <v>171</v>
      </c>
      <c r="L10" s="258" t="s">
        <v>171</v>
      </c>
      <c r="M10" s="258" t="s">
        <v>171</v>
      </c>
      <c r="N10" s="258" t="s">
        <v>171</v>
      </c>
      <c r="O10" s="258" t="s">
        <v>171</v>
      </c>
      <c r="P10" s="258" t="s">
        <v>171</v>
      </c>
      <c r="Q10" s="258" t="s">
        <v>171</v>
      </c>
    </row>
    <row r="11" spans="1:19" ht="48" customHeight="1">
      <c r="A11" s="284">
        <v>1.4</v>
      </c>
      <c r="B11" s="323" t="s">
        <v>225</v>
      </c>
      <c r="C11" s="258" t="s">
        <v>171</v>
      </c>
      <c r="D11" s="258" t="s">
        <v>171</v>
      </c>
      <c r="E11" s="258" t="s">
        <v>171</v>
      </c>
      <c r="F11" s="258" t="s">
        <v>171</v>
      </c>
      <c r="G11" s="258" t="s">
        <v>171</v>
      </c>
      <c r="H11" s="258" t="s">
        <v>171</v>
      </c>
      <c r="I11" s="258" t="s">
        <v>171</v>
      </c>
      <c r="J11" s="258" t="s">
        <v>171</v>
      </c>
      <c r="K11" s="258" t="s">
        <v>171</v>
      </c>
      <c r="L11" s="258" t="s">
        <v>171</v>
      </c>
      <c r="M11" s="258" t="s">
        <v>171</v>
      </c>
      <c r="N11" s="258" t="s">
        <v>171</v>
      </c>
      <c r="O11" s="258" t="s">
        <v>171</v>
      </c>
      <c r="P11" s="258" t="s">
        <v>171</v>
      </c>
      <c r="Q11" s="258" t="s">
        <v>171</v>
      </c>
    </row>
    <row r="12" spans="1:19" ht="33.75" customHeight="1">
      <c r="A12" s="284">
        <v>2</v>
      </c>
      <c r="B12" s="323" t="s">
        <v>87</v>
      </c>
      <c r="C12" s="258" t="s">
        <v>171</v>
      </c>
      <c r="D12" s="258" t="s">
        <v>171</v>
      </c>
      <c r="E12" s="258" t="s">
        <v>171</v>
      </c>
      <c r="F12" s="258" t="s">
        <v>171</v>
      </c>
      <c r="G12" s="258" t="s">
        <v>171</v>
      </c>
      <c r="H12" s="258" t="s">
        <v>171</v>
      </c>
      <c r="I12" s="258" t="s">
        <v>171</v>
      </c>
      <c r="J12" s="258" t="s">
        <v>171</v>
      </c>
      <c r="K12" s="258" t="s">
        <v>171</v>
      </c>
      <c r="L12" s="258" t="s">
        <v>171</v>
      </c>
      <c r="M12" s="258" t="s">
        <v>171</v>
      </c>
      <c r="N12" s="258" t="s">
        <v>171</v>
      </c>
      <c r="O12" s="258" t="s">
        <v>171</v>
      </c>
      <c r="P12" s="258" t="s">
        <v>171</v>
      </c>
      <c r="Q12" s="258" t="s">
        <v>171</v>
      </c>
    </row>
    <row r="13" spans="1:19" s="147" customFormat="1" ht="34.5" customHeight="1">
      <c r="A13" s="324"/>
      <c r="B13" s="184" t="s">
        <v>66</v>
      </c>
      <c r="C13" s="258" t="s">
        <v>171</v>
      </c>
      <c r="D13" s="258" t="s">
        <v>171</v>
      </c>
      <c r="E13" s="258" t="s">
        <v>171</v>
      </c>
      <c r="F13" s="258" t="s">
        <v>171</v>
      </c>
      <c r="G13" s="258" t="s">
        <v>171</v>
      </c>
      <c r="H13" s="258" t="s">
        <v>171</v>
      </c>
      <c r="I13" s="258" t="s">
        <v>171</v>
      </c>
      <c r="J13" s="258" t="s">
        <v>171</v>
      </c>
      <c r="K13" s="258" t="s">
        <v>171</v>
      </c>
      <c r="L13" s="258" t="s">
        <v>171</v>
      </c>
      <c r="M13" s="258" t="s">
        <v>171</v>
      </c>
      <c r="N13" s="258" t="s">
        <v>171</v>
      </c>
      <c r="O13" s="258" t="s">
        <v>171</v>
      </c>
      <c r="P13" s="258" t="s">
        <v>171</v>
      </c>
      <c r="Q13" s="325">
        <f>ROUND(SUM(Q7:Q12),1)</f>
        <v>36697</v>
      </c>
    </row>
    <row r="14" spans="1:19" s="147" customFormat="1" ht="26.25" customHeight="1">
      <c r="B14" s="213"/>
      <c r="C14" s="213"/>
      <c r="D14" s="213"/>
      <c r="E14" s="214"/>
      <c r="F14" s="214"/>
      <c r="G14" s="214"/>
      <c r="H14" s="214"/>
      <c r="I14" s="153"/>
      <c r="J14" s="153"/>
      <c r="K14" s="216"/>
      <c r="L14" s="153"/>
      <c r="M14" s="153"/>
      <c r="N14" s="153"/>
      <c r="O14" s="153"/>
      <c r="P14" s="214"/>
      <c r="Q14" s="215"/>
    </row>
    <row r="15" spans="1:19" s="149" customFormat="1" ht="21" customHeight="1">
      <c r="B15" s="152"/>
      <c r="C15" s="152"/>
      <c r="D15" s="152"/>
      <c r="E15" s="195"/>
      <c r="F15" s="195"/>
      <c r="G15" s="248"/>
      <c r="H15" s="198"/>
      <c r="I15" s="148"/>
      <c r="J15" s="148"/>
      <c r="K15" s="195"/>
      <c r="L15" s="501"/>
      <c r="M15" s="501"/>
      <c r="N15" s="501"/>
      <c r="O15" s="501"/>
      <c r="P15" s="501"/>
      <c r="Q15" s="240"/>
    </row>
    <row r="16" spans="1:19" s="147" customFormat="1" ht="69" customHeight="1">
      <c r="B16" s="492" t="s">
        <v>182</v>
      </c>
      <c r="C16" s="492"/>
      <c r="D16" s="492"/>
      <c r="E16" s="195"/>
      <c r="F16" s="195"/>
      <c r="I16" s="195"/>
      <c r="J16" s="493" t="s">
        <v>181</v>
      </c>
      <c r="K16" s="494"/>
      <c r="L16" s="195"/>
      <c r="M16" s="195"/>
      <c r="N16" s="195"/>
      <c r="O16" s="195"/>
      <c r="P16" s="195"/>
      <c r="Q16" s="195"/>
    </row>
    <row r="17" spans="2:17" s="147" customFormat="1" ht="48" customHeight="1">
      <c r="B17" s="200" t="s">
        <v>166</v>
      </c>
      <c r="C17" s="161" t="s">
        <v>204</v>
      </c>
      <c r="D17" s="161" t="s">
        <v>203</v>
      </c>
      <c r="E17" s="249"/>
      <c r="F17" s="249"/>
      <c r="I17" s="218"/>
      <c r="J17" s="200" t="s">
        <v>166</v>
      </c>
      <c r="K17" s="161" t="s">
        <v>180</v>
      </c>
      <c r="L17" s="249"/>
      <c r="M17" s="249"/>
      <c r="N17" s="249"/>
      <c r="O17" s="249"/>
      <c r="P17" s="249"/>
      <c r="Q17" s="218"/>
    </row>
    <row r="18" spans="2:17" s="311" customFormat="1" ht="24" customHeight="1">
      <c r="B18" s="309">
        <v>142000</v>
      </c>
      <c r="C18" s="310">
        <f>ROUND(4*B18*2/1000,1)</f>
        <v>1136</v>
      </c>
      <c r="D18" s="308">
        <f>22.5+124.7</f>
        <v>147.19999999999999</v>
      </c>
      <c r="E18" s="387"/>
      <c r="F18" s="312"/>
      <c r="I18" s="313"/>
      <c r="J18" s="314">
        <v>142000</v>
      </c>
      <c r="K18" s="308">
        <f>22.5+124.7</f>
        <v>147.19999999999999</v>
      </c>
      <c r="L18" s="315"/>
      <c r="M18" s="315"/>
      <c r="N18" s="315"/>
      <c r="O18" s="315"/>
      <c r="P18" s="315"/>
      <c r="Q18" s="313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97" t="str">
        <f>+'Ekamut-caxs'!D73</f>
        <v>Դավիթ Հունանյան</v>
      </c>
      <c r="J20" s="497"/>
      <c r="K20" s="497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89</v>
      </c>
      <c r="H21" s="130"/>
      <c r="I21" s="495" t="s">
        <v>90</v>
      </c>
      <c r="J21" s="495"/>
      <c r="K21" s="495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97" t="str">
        <f>+'Ekamut-caxs'!D75</f>
        <v>Արփինե Եղիազարյան</v>
      </c>
      <c r="J22" s="497"/>
      <c r="K22" s="497"/>
      <c r="L22" s="128"/>
      <c r="M22" s="128"/>
      <c r="N22" s="128"/>
      <c r="O22" s="128"/>
    </row>
    <row r="23" spans="2:17" s="118" customFormat="1" ht="18.75" customHeight="1">
      <c r="G23" s="129" t="s">
        <v>89</v>
      </c>
      <c r="H23" s="130"/>
      <c r="I23" s="495" t="s">
        <v>90</v>
      </c>
      <c r="J23" s="495"/>
      <c r="K23" s="495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38"/>
  <sheetViews>
    <sheetView view="pageBreakPreview" topLeftCell="A17" zoomScale="85" zoomScaleSheetLayoutView="85" workbookViewId="0">
      <selection activeCell="D28" sqref="D28"/>
    </sheetView>
  </sheetViews>
  <sheetFormatPr defaultColWidth="9.140625" defaultRowHeight="16.5"/>
  <cols>
    <col min="1" max="1" width="4.140625" style="328" customWidth="1"/>
    <col min="2" max="2" width="15.5703125" style="328" customWidth="1"/>
    <col min="3" max="3" width="11.7109375" style="328" customWidth="1"/>
    <col min="4" max="5" width="13.42578125" style="328" customWidth="1"/>
    <col min="6" max="6" width="16.28515625" style="328" customWidth="1"/>
    <col min="7" max="7" width="11.42578125" style="328" customWidth="1"/>
    <col min="8" max="8" width="13.28515625" style="328" customWidth="1"/>
    <col min="9" max="10" width="14.85546875" style="328" customWidth="1"/>
    <col min="11" max="11" width="11.42578125" style="328" customWidth="1"/>
    <col min="12" max="12" width="12.85546875" style="328" customWidth="1"/>
    <col min="13" max="13" width="14.85546875" style="328" customWidth="1"/>
    <col min="14" max="16384" width="9.140625" style="328"/>
  </cols>
  <sheetData>
    <row r="1" spans="1:13" s="326" customFormat="1" ht="18.75" customHeight="1">
      <c r="A1" s="503" t="s">
        <v>64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</row>
    <row r="2" spans="1:13" s="326" customFormat="1" ht="21.75" customHeight="1">
      <c r="A2" s="504" t="str">
        <f>+'Ekamut-caxs'!A14</f>
        <v xml:space="preserve">«Երևանի Ավանի շախմատի մանկապատանեկան մարզադպրոց»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</row>
    <row r="3" spans="1:13" s="326" customFormat="1" ht="21" customHeight="1">
      <c r="A3" s="504" t="s">
        <v>91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</row>
    <row r="4" spans="1:13" ht="21" customHeight="1"/>
    <row r="5" spans="1:13" s="330" customFormat="1" ht="19.5" customHeight="1">
      <c r="A5" s="505" t="s">
        <v>111</v>
      </c>
      <c r="B5" s="505" t="s">
        <v>92</v>
      </c>
      <c r="C5" s="506" t="s">
        <v>93</v>
      </c>
      <c r="D5" s="506"/>
      <c r="E5" s="506"/>
      <c r="F5" s="506"/>
      <c r="G5" s="506" t="s">
        <v>94</v>
      </c>
      <c r="H5" s="506"/>
      <c r="I5" s="506"/>
      <c r="J5" s="506"/>
      <c r="K5" s="506" t="s">
        <v>119</v>
      </c>
      <c r="L5" s="506"/>
      <c r="M5" s="506"/>
    </row>
    <row r="6" spans="1:13" s="332" customFormat="1" ht="51" customHeight="1">
      <c r="A6" s="505"/>
      <c r="B6" s="505"/>
      <c r="C6" s="331" t="s">
        <v>233</v>
      </c>
      <c r="D6" s="331" t="s">
        <v>234</v>
      </c>
      <c r="E6" s="331" t="s">
        <v>249</v>
      </c>
      <c r="F6" s="331" t="s">
        <v>250</v>
      </c>
      <c r="G6" s="331" t="s">
        <v>235</v>
      </c>
      <c r="H6" s="331" t="s">
        <v>234</v>
      </c>
      <c r="I6" s="331" t="s">
        <v>251</v>
      </c>
      <c r="J6" s="331" t="s">
        <v>250</v>
      </c>
      <c r="K6" s="331" t="s">
        <v>233</v>
      </c>
      <c r="L6" s="331" t="s">
        <v>249</v>
      </c>
      <c r="M6" s="329" t="s">
        <v>252</v>
      </c>
    </row>
    <row r="7" spans="1:13" ht="19.5" customHeight="1">
      <c r="A7" s="333">
        <v>1</v>
      </c>
      <c r="B7" s="334" t="s">
        <v>95</v>
      </c>
      <c r="C7" s="390">
        <v>724</v>
      </c>
      <c r="D7" s="391">
        <v>104038.79999999999</v>
      </c>
      <c r="E7" s="390">
        <v>774</v>
      </c>
      <c r="F7" s="391">
        <f>IF((E7&lt;10000), E7*143.7, E7*107.1)</f>
        <v>111223.79999999999</v>
      </c>
      <c r="G7" s="392">
        <v>407</v>
      </c>
      <c r="H7" s="393">
        <v>20624</v>
      </c>
      <c r="I7" s="390">
        <v>459</v>
      </c>
      <c r="J7" s="391">
        <v>23754</v>
      </c>
      <c r="K7" s="390">
        <v>68</v>
      </c>
      <c r="L7" s="390">
        <v>19</v>
      </c>
      <c r="M7" s="394">
        <f>+L7*200.47</f>
        <v>3808.93</v>
      </c>
    </row>
    <row r="8" spans="1:13" ht="19.5" customHeight="1">
      <c r="A8" s="333">
        <v>2</v>
      </c>
      <c r="B8" s="334" t="s">
        <v>214</v>
      </c>
      <c r="C8" s="390">
        <v>568</v>
      </c>
      <c r="D8" s="391">
        <v>81621.599999999991</v>
      </c>
      <c r="E8" s="390">
        <v>651</v>
      </c>
      <c r="F8" s="391">
        <f t="shared" ref="F8:F18" si="0">IF((E8&lt;10000), E8*143.7, E8*107.1)</f>
        <v>93548.7</v>
      </c>
      <c r="G8" s="392">
        <v>371</v>
      </c>
      <c r="H8" s="393">
        <v>18902</v>
      </c>
      <c r="I8" s="390">
        <v>496</v>
      </c>
      <c r="J8" s="391">
        <v>25708</v>
      </c>
      <c r="K8" s="390">
        <v>14</v>
      </c>
      <c r="L8" s="390">
        <v>12</v>
      </c>
      <c r="M8" s="394">
        <f t="shared" ref="M8:M18" si="1">+L8*200.47</f>
        <v>2405.64</v>
      </c>
    </row>
    <row r="9" spans="1:13" ht="19.5" customHeight="1">
      <c r="A9" s="333">
        <v>3</v>
      </c>
      <c r="B9" s="334" t="s">
        <v>96</v>
      </c>
      <c r="C9" s="390">
        <v>540</v>
      </c>
      <c r="D9" s="391">
        <v>77598</v>
      </c>
      <c r="E9" s="390">
        <v>376</v>
      </c>
      <c r="F9" s="391">
        <f t="shared" si="0"/>
        <v>54031.199999999997</v>
      </c>
      <c r="G9" s="392">
        <v>324</v>
      </c>
      <c r="H9" s="393">
        <v>16694</v>
      </c>
      <c r="I9" s="390">
        <v>524</v>
      </c>
      <c r="J9" s="391">
        <v>27121</v>
      </c>
      <c r="K9" s="390">
        <v>36</v>
      </c>
      <c r="L9" s="390">
        <v>19</v>
      </c>
      <c r="M9" s="394">
        <f t="shared" si="1"/>
        <v>3808.93</v>
      </c>
    </row>
    <row r="10" spans="1:13" ht="19.5" customHeight="1">
      <c r="A10" s="333">
        <v>4</v>
      </c>
      <c r="B10" s="334" t="s">
        <v>97</v>
      </c>
      <c r="C10" s="390">
        <v>117</v>
      </c>
      <c r="D10" s="391">
        <v>16812.899999999998</v>
      </c>
      <c r="E10" s="390">
        <v>120</v>
      </c>
      <c r="F10" s="391">
        <f t="shared" si="0"/>
        <v>17244</v>
      </c>
      <c r="G10" s="392">
        <v>310</v>
      </c>
      <c r="H10" s="395">
        <v>15641</v>
      </c>
      <c r="I10" s="390">
        <v>487</v>
      </c>
      <c r="J10" s="391">
        <v>25191</v>
      </c>
      <c r="K10" s="390">
        <v>10</v>
      </c>
      <c r="L10" s="390">
        <v>16</v>
      </c>
      <c r="M10" s="394">
        <f t="shared" si="1"/>
        <v>3207.52</v>
      </c>
    </row>
    <row r="11" spans="1:13" ht="19.5" customHeight="1">
      <c r="A11" s="333">
        <v>5</v>
      </c>
      <c r="B11" s="334" t="s">
        <v>98</v>
      </c>
      <c r="C11" s="390">
        <v>83</v>
      </c>
      <c r="D11" s="391">
        <v>11927.099999999999</v>
      </c>
      <c r="E11" s="390">
        <v>11</v>
      </c>
      <c r="F11" s="391">
        <f t="shared" si="0"/>
        <v>1580.6999999999998</v>
      </c>
      <c r="G11" s="392">
        <v>318</v>
      </c>
      <c r="H11" s="395">
        <v>16060</v>
      </c>
      <c r="I11" s="390">
        <v>392</v>
      </c>
      <c r="J11" s="391">
        <v>20369</v>
      </c>
      <c r="K11" s="390">
        <v>28</v>
      </c>
      <c r="L11" s="390">
        <v>12</v>
      </c>
      <c r="M11" s="394">
        <f t="shared" si="1"/>
        <v>2405.64</v>
      </c>
    </row>
    <row r="12" spans="1:13" ht="19.5" customHeight="1">
      <c r="A12" s="333">
        <v>6</v>
      </c>
      <c r="B12" s="334" t="s">
        <v>99</v>
      </c>
      <c r="C12" s="390">
        <v>8</v>
      </c>
      <c r="D12" s="391">
        <v>1149.5999999999999</v>
      </c>
      <c r="E12" s="390">
        <v>11</v>
      </c>
      <c r="F12" s="391">
        <f t="shared" si="0"/>
        <v>1580.6999999999998</v>
      </c>
      <c r="G12" s="392">
        <v>246</v>
      </c>
      <c r="H12" s="395">
        <v>12689</v>
      </c>
      <c r="I12" s="390">
        <v>353</v>
      </c>
      <c r="J12" s="391">
        <v>18406</v>
      </c>
      <c r="K12" s="390">
        <v>11</v>
      </c>
      <c r="L12" s="390">
        <v>17</v>
      </c>
      <c r="M12" s="394">
        <f t="shared" si="1"/>
        <v>3407.99</v>
      </c>
    </row>
    <row r="13" spans="1:13" ht="19.5" customHeight="1">
      <c r="A13" s="333">
        <v>7</v>
      </c>
      <c r="B13" s="334" t="s">
        <v>100</v>
      </c>
      <c r="C13" s="390">
        <v>6</v>
      </c>
      <c r="D13" s="391">
        <v>862.19999999999993</v>
      </c>
      <c r="E13" s="390">
        <v>7</v>
      </c>
      <c r="F13" s="391">
        <f t="shared" si="0"/>
        <v>1005.8999999999999</v>
      </c>
      <c r="G13" s="392">
        <v>224</v>
      </c>
      <c r="H13" s="395">
        <v>11556</v>
      </c>
      <c r="I13" s="390">
        <v>324</v>
      </c>
      <c r="J13" s="391">
        <v>16676</v>
      </c>
      <c r="K13" s="390">
        <v>17</v>
      </c>
      <c r="L13" s="390">
        <v>14</v>
      </c>
      <c r="M13" s="394">
        <f t="shared" si="1"/>
        <v>2806.58</v>
      </c>
    </row>
    <row r="14" spans="1:13" ht="19.5" customHeight="1">
      <c r="A14" s="333">
        <v>8</v>
      </c>
      <c r="B14" s="334" t="s">
        <v>101</v>
      </c>
      <c r="C14" s="390">
        <v>0</v>
      </c>
      <c r="D14" s="391">
        <v>0</v>
      </c>
      <c r="E14" s="390">
        <v>5</v>
      </c>
      <c r="F14" s="391">
        <f t="shared" si="0"/>
        <v>718.5</v>
      </c>
      <c r="G14" s="392">
        <v>139</v>
      </c>
      <c r="H14" s="395">
        <v>7060</v>
      </c>
      <c r="I14" s="390">
        <v>177</v>
      </c>
      <c r="J14" s="391">
        <v>9124</v>
      </c>
      <c r="K14" s="390">
        <v>6</v>
      </c>
      <c r="L14" s="390">
        <v>16</v>
      </c>
      <c r="M14" s="394">
        <f t="shared" si="1"/>
        <v>3207.52</v>
      </c>
    </row>
    <row r="15" spans="1:13" ht="19.5" customHeight="1">
      <c r="A15" s="333">
        <v>9</v>
      </c>
      <c r="B15" s="334" t="s">
        <v>102</v>
      </c>
      <c r="C15" s="390">
        <v>16</v>
      </c>
      <c r="D15" s="391">
        <v>2299.1999999999998</v>
      </c>
      <c r="E15" s="390">
        <v>2</v>
      </c>
      <c r="F15" s="391">
        <f t="shared" si="0"/>
        <v>287.39999999999998</v>
      </c>
      <c r="G15" s="392">
        <v>373</v>
      </c>
      <c r="H15" s="395">
        <v>19462</v>
      </c>
      <c r="I15" s="390">
        <v>379</v>
      </c>
      <c r="J15" s="391">
        <v>19803</v>
      </c>
      <c r="K15" s="390">
        <v>16</v>
      </c>
      <c r="L15" s="390">
        <v>24</v>
      </c>
      <c r="M15" s="394">
        <f t="shared" si="1"/>
        <v>4811.28</v>
      </c>
    </row>
    <row r="16" spans="1:13" ht="19.5" customHeight="1">
      <c r="A16" s="333">
        <v>10</v>
      </c>
      <c r="B16" s="334" t="s">
        <v>103</v>
      </c>
      <c r="C16" s="390">
        <v>201</v>
      </c>
      <c r="D16" s="391">
        <v>28883.699999999997</v>
      </c>
      <c r="E16" s="390">
        <v>14</v>
      </c>
      <c r="F16" s="391">
        <f t="shared" si="0"/>
        <v>2011.7999999999997</v>
      </c>
      <c r="G16" s="396">
        <v>491</v>
      </c>
      <c r="H16" s="395">
        <v>25594</v>
      </c>
      <c r="I16" s="390">
        <v>453</v>
      </c>
      <c r="J16" s="391">
        <v>23692</v>
      </c>
      <c r="K16" s="390">
        <v>0</v>
      </c>
      <c r="L16" s="390">
        <v>15</v>
      </c>
      <c r="M16" s="394">
        <f t="shared" si="1"/>
        <v>3007.05</v>
      </c>
    </row>
    <row r="17" spans="1:27" ht="19.5" customHeight="1">
      <c r="A17" s="333">
        <v>11</v>
      </c>
      <c r="B17" s="334" t="s">
        <v>104</v>
      </c>
      <c r="C17" s="397">
        <v>527</v>
      </c>
      <c r="D17" s="391">
        <v>75729.899999999994</v>
      </c>
      <c r="E17" s="390">
        <f>+C7</f>
        <v>724</v>
      </c>
      <c r="F17" s="391">
        <f t="shared" si="0"/>
        <v>104038.79999999999</v>
      </c>
      <c r="G17" s="396">
        <v>519</v>
      </c>
      <c r="H17" s="395">
        <v>26919</v>
      </c>
      <c r="I17" s="448">
        <v>557</v>
      </c>
      <c r="J17" s="391">
        <f>+I17*53.48</f>
        <v>29788.359999999997</v>
      </c>
      <c r="K17" s="390">
        <v>35</v>
      </c>
      <c r="L17" s="390">
        <f>+K7</f>
        <v>68</v>
      </c>
      <c r="M17" s="394">
        <f t="shared" si="1"/>
        <v>13631.96</v>
      </c>
      <c r="N17" s="446"/>
      <c r="O17" s="507" t="s">
        <v>292</v>
      </c>
      <c r="P17" s="507"/>
      <c r="Q17" s="507"/>
      <c r="R17" s="507"/>
      <c r="S17" s="507"/>
      <c r="T17" s="507"/>
      <c r="U17" s="507"/>
      <c r="V17" s="507"/>
      <c r="W17" s="507"/>
      <c r="X17" s="507"/>
      <c r="Y17" s="507"/>
      <c r="Z17" s="507"/>
      <c r="AA17" s="507"/>
    </row>
    <row r="18" spans="1:27" ht="19.5" customHeight="1">
      <c r="A18" s="333">
        <v>12</v>
      </c>
      <c r="B18" s="334" t="s">
        <v>105</v>
      </c>
      <c r="C18" s="397">
        <v>612</v>
      </c>
      <c r="D18" s="391">
        <v>87944</v>
      </c>
      <c r="E18" s="390">
        <f>+C18</f>
        <v>612</v>
      </c>
      <c r="F18" s="391">
        <f t="shared" si="0"/>
        <v>87944.4</v>
      </c>
      <c r="G18" s="396">
        <v>557</v>
      </c>
      <c r="H18" s="395">
        <v>28716</v>
      </c>
      <c r="I18" s="390">
        <f>+G18</f>
        <v>557</v>
      </c>
      <c r="J18" s="391">
        <f t="shared" ref="J18" si="2">+I18*53.48</f>
        <v>29788.359999999997</v>
      </c>
      <c r="K18" s="390">
        <v>10</v>
      </c>
      <c r="L18" s="390">
        <f>+K18</f>
        <v>10</v>
      </c>
      <c r="M18" s="394">
        <f t="shared" si="1"/>
        <v>2004.7</v>
      </c>
    </row>
    <row r="19" spans="1:27" ht="32.25" customHeight="1">
      <c r="A19" s="335"/>
      <c r="B19" s="398" t="s">
        <v>88</v>
      </c>
      <c r="C19" s="399">
        <f t="shared" ref="C19:K19" si="3">SUM(C7:C18)</f>
        <v>3402</v>
      </c>
      <c r="D19" s="400">
        <f t="shared" si="3"/>
        <v>488867</v>
      </c>
      <c r="E19" s="399">
        <f t="shared" si="3"/>
        <v>3307</v>
      </c>
      <c r="F19" s="400">
        <f>SUM(F7:F18)</f>
        <v>475215.9</v>
      </c>
      <c r="G19" s="399">
        <f>SUM(G7:G18)</f>
        <v>4279</v>
      </c>
      <c r="H19" s="400">
        <f>SUM(H7:H18)</f>
        <v>219917</v>
      </c>
      <c r="I19" s="399">
        <f>SUM(I7:I18)</f>
        <v>5158</v>
      </c>
      <c r="J19" s="400">
        <f>SUM(J7:J18)</f>
        <v>269420.71999999997</v>
      </c>
      <c r="K19" s="399">
        <f t="shared" si="3"/>
        <v>251</v>
      </c>
      <c r="L19" s="399">
        <f>SUM(L7:L18)</f>
        <v>242</v>
      </c>
      <c r="M19" s="400">
        <f>SUM(M7:M18)</f>
        <v>48513.74</v>
      </c>
    </row>
    <row r="20" spans="1:27" ht="21.75" customHeight="1">
      <c r="B20" s="401"/>
      <c r="C20" s="402"/>
      <c r="D20" s="403"/>
      <c r="E20" s="402"/>
      <c r="F20" s="403">
        <f>ROUND(F19/1000,1)</f>
        <v>475.2</v>
      </c>
      <c r="G20" s="402"/>
      <c r="H20" s="403"/>
      <c r="I20" s="402"/>
      <c r="J20" s="403">
        <f>ROUND(J19/1000,1)-0.1</f>
        <v>269.29999999999995</v>
      </c>
      <c r="K20" s="402"/>
      <c r="L20" s="402"/>
      <c r="M20" s="403">
        <f>ROUND(M19/1000,1)</f>
        <v>48.5</v>
      </c>
    </row>
    <row r="21" spans="1:27" ht="33.75" customHeight="1" thickBot="1">
      <c r="B21" s="509" t="s">
        <v>215</v>
      </c>
      <c r="C21" s="509"/>
      <c r="D21" s="509"/>
      <c r="E21" s="339"/>
      <c r="F21" s="340"/>
      <c r="H21" s="339"/>
      <c r="M21" s="338"/>
    </row>
    <row r="22" spans="1:27" s="326" customFormat="1" ht="34.5" customHeight="1">
      <c r="A22" s="341"/>
      <c r="B22" s="342" t="s">
        <v>123</v>
      </c>
      <c r="C22" s="343" t="s">
        <v>124</v>
      </c>
      <c r="D22" s="343" t="s">
        <v>200</v>
      </c>
      <c r="E22" s="343" t="s">
        <v>200</v>
      </c>
      <c r="F22" s="344" t="s">
        <v>200</v>
      </c>
      <c r="G22" s="343" t="s">
        <v>124</v>
      </c>
      <c r="H22" s="343" t="s">
        <v>200</v>
      </c>
      <c r="I22" s="343" t="s">
        <v>200</v>
      </c>
      <c r="J22" s="345" t="s">
        <v>200</v>
      </c>
      <c r="K22" s="343" t="s">
        <v>124</v>
      </c>
      <c r="L22" s="343" t="s">
        <v>200</v>
      </c>
      <c r="M22" s="346" t="s">
        <v>200</v>
      </c>
    </row>
    <row r="23" spans="1:27" ht="23.25" customHeight="1">
      <c r="A23" s="347">
        <v>1</v>
      </c>
      <c r="B23" s="348"/>
      <c r="C23" s="349"/>
      <c r="D23" s="349" t="s">
        <v>200</v>
      </c>
      <c r="E23" s="349" t="s">
        <v>200</v>
      </c>
      <c r="F23" s="350"/>
      <c r="G23" s="351"/>
      <c r="H23" s="349" t="s">
        <v>200</v>
      </c>
      <c r="I23" s="349" t="s">
        <v>200</v>
      </c>
      <c r="J23" s="352"/>
      <c r="K23" s="351"/>
      <c r="L23" s="349" t="s">
        <v>200</v>
      </c>
      <c r="M23" s="353"/>
    </row>
    <row r="24" spans="1:27" ht="23.25" customHeight="1">
      <c r="A24" s="347">
        <v>2</v>
      </c>
      <c r="B24" s="348"/>
      <c r="C24" s="349"/>
      <c r="D24" s="349" t="s">
        <v>200</v>
      </c>
      <c r="E24" s="349" t="s">
        <v>200</v>
      </c>
      <c r="F24" s="350"/>
      <c r="G24" s="351"/>
      <c r="H24" s="349" t="s">
        <v>200</v>
      </c>
      <c r="I24" s="349" t="s">
        <v>200</v>
      </c>
      <c r="J24" s="352"/>
      <c r="K24" s="351"/>
      <c r="L24" s="349" t="s">
        <v>200</v>
      </c>
      <c r="M24" s="353"/>
    </row>
    <row r="25" spans="1:27" s="332" customFormat="1" ht="23.25" customHeight="1">
      <c r="A25" s="354">
        <v>3</v>
      </c>
      <c r="B25" s="355"/>
      <c r="C25" s="356"/>
      <c r="D25" s="356" t="s">
        <v>200</v>
      </c>
      <c r="E25" s="356" t="s">
        <v>200</v>
      </c>
      <c r="F25" s="357"/>
      <c r="G25" s="358"/>
      <c r="H25" s="356" t="s">
        <v>200</v>
      </c>
      <c r="I25" s="356" t="s">
        <v>200</v>
      </c>
      <c r="J25" s="357"/>
      <c r="K25" s="358"/>
      <c r="L25" s="356" t="s">
        <v>200</v>
      </c>
      <c r="M25" s="359"/>
    </row>
    <row r="26" spans="1:27" s="326" customFormat="1" ht="24" customHeight="1">
      <c r="A26" s="360"/>
      <c r="B26" s="361" t="s">
        <v>66</v>
      </c>
      <c r="C26" s="336" t="s">
        <v>200</v>
      </c>
      <c r="D26" s="336" t="s">
        <v>200</v>
      </c>
      <c r="E26" s="336" t="s">
        <v>200</v>
      </c>
      <c r="F26" s="362">
        <f>SUM(F23:F25)</f>
        <v>0</v>
      </c>
      <c r="G26" s="363" t="s">
        <v>200</v>
      </c>
      <c r="H26" s="336" t="s">
        <v>200</v>
      </c>
      <c r="I26" s="336" t="s">
        <v>200</v>
      </c>
      <c r="J26" s="362">
        <f>SUM(J23:J25)</f>
        <v>0</v>
      </c>
      <c r="K26" s="363" t="s">
        <v>200</v>
      </c>
      <c r="L26" s="336" t="s">
        <v>200</v>
      </c>
      <c r="M26" s="364">
        <f>SUM(M23:M25)</f>
        <v>0</v>
      </c>
    </row>
    <row r="27" spans="1:27" s="326" customFormat="1" ht="27" customHeight="1" thickBot="1">
      <c r="A27" s="365"/>
      <c r="B27" s="366" t="s">
        <v>216</v>
      </c>
      <c r="C27" s="367"/>
      <c r="D27" s="367" t="s">
        <v>200</v>
      </c>
      <c r="E27" s="367" t="s">
        <v>200</v>
      </c>
      <c r="F27" s="368">
        <f>+F20-F26</f>
        <v>475.2</v>
      </c>
      <c r="G27" s="369" t="s">
        <v>200</v>
      </c>
      <c r="H27" s="367" t="s">
        <v>200</v>
      </c>
      <c r="I27" s="367" t="s">
        <v>200</v>
      </c>
      <c r="J27" s="368">
        <f>J20-J26</f>
        <v>269.29999999999995</v>
      </c>
      <c r="K27" s="369" t="s">
        <v>200</v>
      </c>
      <c r="L27" s="367" t="s">
        <v>200</v>
      </c>
      <c r="M27" s="370">
        <f>M20-M26</f>
        <v>48.5</v>
      </c>
    </row>
    <row r="28" spans="1:27" s="326" customFormat="1" ht="25.5" customHeight="1" thickBot="1">
      <c r="B28" s="371"/>
      <c r="F28" s="338"/>
      <c r="J28" s="372" t="s">
        <v>125</v>
      </c>
      <c r="K28" s="373"/>
      <c r="L28" s="373"/>
      <c r="M28" s="374">
        <f>+F26+J26+M26</f>
        <v>0</v>
      </c>
    </row>
    <row r="29" spans="1:27" s="326" customFormat="1" ht="20.25" customHeight="1">
      <c r="B29" s="371"/>
      <c r="F29" s="338"/>
      <c r="M29" s="338"/>
    </row>
    <row r="30" spans="1:27" s="337" customFormat="1" ht="25.5" customHeight="1">
      <c r="B30" s="327"/>
      <c r="C30" s="504" t="s">
        <v>2</v>
      </c>
      <c r="D30" s="504"/>
      <c r="E30" s="327"/>
      <c r="F30" s="327"/>
      <c r="G30" s="510"/>
      <c r="H30" s="510"/>
      <c r="I30" s="375"/>
      <c r="J30" s="511" t="str">
        <f>+'Ekamut-caxs'!D73</f>
        <v>Դավիթ Հունանյան</v>
      </c>
      <c r="K30" s="511"/>
      <c r="M30" s="340"/>
    </row>
    <row r="31" spans="1:27" s="326" customFormat="1">
      <c r="C31" s="376"/>
      <c r="D31" s="376"/>
      <c r="E31" s="377"/>
      <c r="F31" s="377"/>
      <c r="G31" s="512" t="s">
        <v>89</v>
      </c>
      <c r="H31" s="512"/>
      <c r="I31" s="378"/>
      <c r="J31" s="512" t="s">
        <v>106</v>
      </c>
      <c r="K31" s="512"/>
    </row>
    <row r="32" spans="1:27" s="337" customFormat="1" ht="23.25" customHeight="1">
      <c r="B32" s="327"/>
      <c r="C32" s="379" t="s">
        <v>6</v>
      </c>
      <c r="D32" s="379"/>
      <c r="E32" s="327"/>
      <c r="F32" s="327"/>
      <c r="G32" s="511"/>
      <c r="H32" s="511"/>
      <c r="I32" s="380"/>
      <c r="J32" s="511" t="str">
        <f>+'Ekamut-caxs'!D75</f>
        <v>Արփինե Եղիազարյան</v>
      </c>
      <c r="K32" s="511"/>
    </row>
    <row r="33" spans="3:13" s="326" customFormat="1">
      <c r="C33" s="339"/>
      <c r="D33" s="339"/>
      <c r="G33" s="512" t="s">
        <v>89</v>
      </c>
      <c r="H33" s="512"/>
      <c r="I33" s="378"/>
      <c r="J33" s="512" t="s">
        <v>106</v>
      </c>
      <c r="K33" s="512"/>
    </row>
    <row r="34" spans="3:13">
      <c r="F34" s="381" t="s">
        <v>1</v>
      </c>
    </row>
    <row r="35" spans="3:13" ht="16.5" customHeight="1">
      <c r="C35" s="382" t="s">
        <v>107</v>
      </c>
      <c r="D35" s="382"/>
      <c r="E35" s="382" t="s">
        <v>108</v>
      </c>
      <c r="F35" s="382" t="s">
        <v>217</v>
      </c>
      <c r="I35" s="383" t="s">
        <v>109</v>
      </c>
      <c r="J35" s="384" t="s">
        <v>208</v>
      </c>
      <c r="K35" s="384"/>
      <c r="L35" s="384" t="s">
        <v>209</v>
      </c>
      <c r="M35" s="384" t="s">
        <v>210</v>
      </c>
    </row>
    <row r="36" spans="3:13" ht="16.5" customHeight="1">
      <c r="C36" s="382" t="s">
        <v>110</v>
      </c>
      <c r="D36" s="382"/>
      <c r="E36" s="382" t="s">
        <v>108</v>
      </c>
      <c r="F36" s="382" t="s">
        <v>218</v>
      </c>
      <c r="I36" s="508" t="s">
        <v>219</v>
      </c>
      <c r="J36" s="508"/>
      <c r="K36" s="384"/>
      <c r="L36" s="508" t="s">
        <v>236</v>
      </c>
      <c r="M36" s="508"/>
    </row>
    <row r="37" spans="3:13">
      <c r="C37" s="382"/>
      <c r="D37" s="382"/>
      <c r="E37" s="508" t="s">
        <v>220</v>
      </c>
      <c r="F37" s="508"/>
      <c r="I37" s="508"/>
      <c r="J37" s="508"/>
      <c r="K37" s="384"/>
      <c r="L37" s="508"/>
      <c r="M37" s="508"/>
    </row>
    <row r="38" spans="3:13">
      <c r="C38" s="382"/>
      <c r="D38" s="382"/>
      <c r="E38" s="508"/>
      <c r="F38" s="508"/>
    </row>
  </sheetData>
  <mergeCells count="22">
    <mergeCell ref="O17:AA17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D28" sqref="D28"/>
    </sheetView>
  </sheetViews>
  <sheetFormatPr defaultRowHeight="13.5"/>
  <cols>
    <col min="1" max="1" width="6" style="116" customWidth="1"/>
    <col min="2" max="2" width="50.140625" style="1" customWidth="1"/>
    <col min="3" max="3" width="19.7109375" style="1" customWidth="1"/>
    <col min="4" max="4" width="21.710937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5" customFormat="1" ht="24" customHeight="1">
      <c r="A1" s="487" t="s">
        <v>64</v>
      </c>
      <c r="B1" s="487"/>
      <c r="C1" s="487"/>
      <c r="D1" s="487"/>
    </row>
    <row r="2" spans="1:5" ht="23.25" customHeight="1">
      <c r="A2" s="490" t="str">
        <f>+'Ekamut-caxs'!A14</f>
        <v xml:space="preserve">«Երևանի Ավանի շախմատի մանկապատանեկան մարզադպրոց» ՀՈԱԿ-ի </v>
      </c>
      <c r="B2" s="490"/>
      <c r="C2" s="490"/>
      <c r="D2" s="490"/>
    </row>
    <row r="3" spans="1:5" ht="28.5" customHeight="1">
      <c r="A3" s="490" t="s">
        <v>253</v>
      </c>
      <c r="B3" s="490"/>
      <c r="C3" s="490"/>
      <c r="D3" s="490"/>
    </row>
    <row r="5" spans="1:5">
      <c r="D5" s="160" t="s">
        <v>122</v>
      </c>
    </row>
    <row r="6" spans="1:5" ht="124.5" customHeight="1">
      <c r="A6" s="250" t="s">
        <v>3</v>
      </c>
      <c r="B6" s="250" t="s">
        <v>92</v>
      </c>
      <c r="C6" s="250" t="s">
        <v>228</v>
      </c>
      <c r="D6" s="250" t="s">
        <v>229</v>
      </c>
    </row>
    <row r="7" spans="1:5">
      <c r="A7" s="250">
        <v>1</v>
      </c>
      <c r="B7" s="250">
        <v>2</v>
      </c>
      <c r="C7" s="250">
        <v>3</v>
      </c>
      <c r="D7" s="250">
        <v>4</v>
      </c>
    </row>
    <row r="8" spans="1:5" ht="24.75" customHeight="1">
      <c r="A8" s="210">
        <v>1</v>
      </c>
      <c r="B8" s="29" t="s">
        <v>239</v>
      </c>
      <c r="C8" s="206">
        <f>3164*9</f>
        <v>28476</v>
      </c>
      <c r="D8" s="206"/>
    </row>
    <row r="9" spans="1:5" ht="24.75" customHeight="1">
      <c r="A9" s="210">
        <v>2</v>
      </c>
      <c r="B9" s="29" t="s">
        <v>240</v>
      </c>
      <c r="C9" s="206">
        <v>3164</v>
      </c>
      <c r="D9" s="206"/>
    </row>
    <row r="10" spans="1:5" s="256" customFormat="1" ht="25.5" customHeight="1">
      <c r="A10" s="253">
        <v>3</v>
      </c>
      <c r="B10" s="254" t="s">
        <v>186</v>
      </c>
      <c r="C10" s="206">
        <f>3626.5+3164-350</f>
        <v>6440.5</v>
      </c>
      <c r="D10" s="318"/>
      <c r="E10" s="255"/>
    </row>
    <row r="11" spans="1:5" s="256" customFormat="1" ht="25.5" customHeight="1">
      <c r="A11" s="253">
        <v>4</v>
      </c>
      <c r="B11" s="254" t="s">
        <v>183</v>
      </c>
      <c r="C11" s="206">
        <f>3164.1+350</f>
        <v>3514.1</v>
      </c>
      <c r="D11" s="318"/>
      <c r="E11" s="255"/>
    </row>
    <row r="12" spans="1:5" s="145" customFormat="1" ht="31.5" customHeight="1">
      <c r="A12" s="189"/>
      <c r="B12" s="251" t="s">
        <v>184</v>
      </c>
      <c r="C12" s="252">
        <f>ROUND(SUM(C8:C11),1)</f>
        <v>41594.6</v>
      </c>
      <c r="D12" s="252">
        <f>ROUND(SUM(D8:D11),1)</f>
        <v>0</v>
      </c>
    </row>
    <row r="14" spans="1:5" ht="19.5" customHeight="1"/>
    <row r="15" spans="1:5" ht="21.75" customHeight="1">
      <c r="B15" s="513"/>
      <c r="C15" s="513"/>
      <c r="D15" s="513"/>
    </row>
    <row r="18" spans="2:4" ht="25.5" customHeight="1">
      <c r="B18" s="257" t="s">
        <v>185</v>
      </c>
      <c r="D18" s="449" t="str">
        <f>+'Ekamut-caxs'!D73</f>
        <v>Դավիթ Հունանյան</v>
      </c>
    </row>
    <row r="19" spans="2:4" ht="18.75" customHeight="1">
      <c r="B19" s="117" t="s">
        <v>4</v>
      </c>
      <c r="D19" s="450" t="str">
        <f>+'Ekamut-caxs'!D74</f>
        <v>/անուն, ազգանուն/</v>
      </c>
    </row>
    <row r="20" spans="2:4" ht="23.25" customHeight="1">
      <c r="B20" s="145" t="s">
        <v>6</v>
      </c>
      <c r="D20" s="449" t="str">
        <f>+'Ekamut-caxs'!D75</f>
        <v>Արփինե Եղիազարյան</v>
      </c>
    </row>
    <row r="21" spans="2:4" ht="14.25">
      <c r="C21" s="145" t="s">
        <v>1</v>
      </c>
      <c r="D21" s="450" t="str">
        <f>+'Ekamut-caxs'!D76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D28" sqref="D28"/>
    </sheetView>
  </sheetViews>
  <sheetFormatPr defaultColWidth="9.140625" defaultRowHeight="15"/>
  <cols>
    <col min="1" max="1" width="4.42578125" style="262" customWidth="1"/>
    <col min="2" max="2" width="43.7109375" style="261" customWidth="1"/>
    <col min="3" max="3" width="17" style="261" customWidth="1"/>
    <col min="4" max="4" width="16.7109375" style="261" customWidth="1"/>
    <col min="5" max="5" width="13.85546875" style="261" customWidth="1"/>
    <col min="6" max="6" width="14.140625" style="261" customWidth="1"/>
    <col min="7" max="16384" width="9.140625" style="261"/>
  </cols>
  <sheetData>
    <row r="1" spans="1:6" s="260" customFormat="1" ht="24" customHeight="1">
      <c r="A1" s="515" t="s">
        <v>64</v>
      </c>
      <c r="B1" s="515"/>
      <c r="C1" s="515"/>
      <c r="D1" s="515"/>
      <c r="E1" s="515"/>
      <c r="F1" s="515"/>
    </row>
    <row r="2" spans="1:6" ht="29.25" customHeight="1">
      <c r="A2" s="516" t="str">
        <f>+'Ekamut-caxs'!A14</f>
        <v xml:space="preserve">«Երևանի Ավանի շախմատի մանկապատանեկան մարզադպրոց» ՀՈԱԿ-ի </v>
      </c>
      <c r="B2" s="516"/>
      <c r="C2" s="516"/>
      <c r="D2" s="516"/>
      <c r="E2" s="516"/>
      <c r="F2" s="516"/>
    </row>
    <row r="3" spans="1:6" ht="24.75" customHeight="1">
      <c r="A3" s="516" t="s">
        <v>254</v>
      </c>
      <c r="B3" s="516"/>
      <c r="C3" s="516"/>
      <c r="D3" s="516"/>
      <c r="E3" s="516"/>
      <c r="F3" s="516"/>
    </row>
    <row r="5" spans="1:6" ht="15.75" thickBot="1"/>
    <row r="6" spans="1:6" ht="68.25" customHeight="1">
      <c r="A6" s="263" t="s">
        <v>3</v>
      </c>
      <c r="B6" s="264" t="s">
        <v>188</v>
      </c>
      <c r="C6" s="265" t="s">
        <v>189</v>
      </c>
      <c r="D6" s="263" t="s">
        <v>118</v>
      </c>
      <c r="E6" s="264" t="s">
        <v>190</v>
      </c>
      <c r="F6" s="265" t="s">
        <v>191</v>
      </c>
    </row>
    <row r="7" spans="1:6" s="270" customFormat="1" ht="39.75" customHeight="1">
      <c r="A7" s="266">
        <v>1</v>
      </c>
      <c r="B7" s="267"/>
      <c r="C7" s="268">
        <f>SUM(C8:C10)</f>
        <v>19</v>
      </c>
      <c r="D7" s="266">
        <f>SUM(D8:D10)</f>
        <v>265</v>
      </c>
      <c r="E7" s="269">
        <f>SUM(E8:E10)</f>
        <v>0</v>
      </c>
      <c r="F7" s="268">
        <f>SUM(F8:F10)</f>
        <v>0</v>
      </c>
    </row>
    <row r="8" spans="1:6" ht="25.5" customHeight="1">
      <c r="A8" s="271">
        <v>1.1000000000000001</v>
      </c>
      <c r="B8" s="272" t="s">
        <v>264</v>
      </c>
      <c r="C8" s="273">
        <v>19</v>
      </c>
      <c r="D8" s="271">
        <v>265</v>
      </c>
      <c r="E8" s="274"/>
      <c r="F8" s="275"/>
    </row>
    <row r="9" spans="1:6" ht="25.5" hidden="1" customHeight="1">
      <c r="A9" s="271">
        <v>1.2</v>
      </c>
      <c r="B9" s="272"/>
      <c r="C9" s="273"/>
      <c r="D9" s="271"/>
      <c r="E9" s="274"/>
      <c r="F9" s="275"/>
    </row>
    <row r="10" spans="1:6" ht="25.5" hidden="1" customHeight="1">
      <c r="A10" s="271">
        <v>1.3</v>
      </c>
      <c r="B10" s="272"/>
      <c r="C10" s="273"/>
      <c r="D10" s="271"/>
      <c r="E10" s="274"/>
      <c r="F10" s="275"/>
    </row>
    <row r="11" spans="1:6" s="270" customFormat="1" ht="42" hidden="1" customHeight="1">
      <c r="A11" s="266">
        <v>2</v>
      </c>
      <c r="B11" s="267"/>
      <c r="C11" s="268">
        <f>SUM(C12:C14)</f>
        <v>0</v>
      </c>
      <c r="D11" s="266">
        <f>SUM(D12:D14)</f>
        <v>0</v>
      </c>
      <c r="E11" s="269">
        <f>SUM(E12:E14)</f>
        <v>0</v>
      </c>
      <c r="F11" s="268">
        <f>SUM(F12:F14)</f>
        <v>0</v>
      </c>
    </row>
    <row r="12" spans="1:6" ht="21.75" hidden="1" customHeight="1">
      <c r="A12" s="271">
        <v>2.1</v>
      </c>
      <c r="B12" s="272"/>
      <c r="C12" s="273"/>
      <c r="D12" s="271"/>
      <c r="E12" s="274"/>
      <c r="F12" s="275"/>
    </row>
    <row r="13" spans="1:6" ht="21.75" hidden="1" customHeight="1">
      <c r="A13" s="271">
        <v>2.2000000000000002</v>
      </c>
      <c r="B13" s="272"/>
      <c r="C13" s="273"/>
      <c r="D13" s="271"/>
      <c r="E13" s="274"/>
      <c r="F13" s="275"/>
    </row>
    <row r="14" spans="1:6" ht="21.75" hidden="1" customHeight="1">
      <c r="A14" s="271">
        <v>2.2999999999999998</v>
      </c>
      <c r="B14" s="272"/>
      <c r="C14" s="273"/>
      <c r="D14" s="271"/>
      <c r="E14" s="274"/>
      <c r="F14" s="275"/>
    </row>
    <row r="15" spans="1:6" s="270" customFormat="1" ht="37.5" hidden="1" customHeight="1">
      <c r="A15" s="266">
        <v>3</v>
      </c>
      <c r="B15" s="267"/>
      <c r="C15" s="268">
        <f>SUM(C16:C18)</f>
        <v>0</v>
      </c>
      <c r="D15" s="266">
        <f>SUM(D16:D18)</f>
        <v>0</v>
      </c>
      <c r="E15" s="269">
        <f>SUM(E16:E18)</f>
        <v>0</v>
      </c>
      <c r="F15" s="268">
        <f>SUM(F16:F18)</f>
        <v>0</v>
      </c>
    </row>
    <row r="16" spans="1:6" ht="23.25" hidden="1" customHeight="1">
      <c r="A16" s="271">
        <v>3.1</v>
      </c>
      <c r="B16" s="272"/>
      <c r="C16" s="273"/>
      <c r="D16" s="271"/>
      <c r="E16" s="274"/>
      <c r="F16" s="275"/>
    </row>
    <row r="17" spans="1:6" ht="23.25" hidden="1" customHeight="1">
      <c r="A17" s="271">
        <v>3.2</v>
      </c>
      <c r="B17" s="272"/>
      <c r="C17" s="273"/>
      <c r="D17" s="271"/>
      <c r="E17" s="274"/>
      <c r="F17" s="275"/>
    </row>
    <row r="18" spans="1:6" ht="23.25" hidden="1" customHeight="1">
      <c r="A18" s="271">
        <v>3.3</v>
      </c>
      <c r="B18" s="272"/>
      <c r="C18" s="273"/>
      <c r="D18" s="271"/>
      <c r="E18" s="274"/>
      <c r="F18" s="275"/>
    </row>
    <row r="19" spans="1:6" s="270" customFormat="1" ht="37.5" hidden="1" customHeight="1">
      <c r="A19" s="266">
        <v>4</v>
      </c>
      <c r="B19" s="267"/>
      <c r="C19" s="268">
        <f>SUM(C20:C22)</f>
        <v>0</v>
      </c>
      <c r="D19" s="266">
        <f>SUM(D20:D22)</f>
        <v>0</v>
      </c>
      <c r="E19" s="269">
        <f>SUM(E20:E22)</f>
        <v>0</v>
      </c>
      <c r="F19" s="268">
        <f>SUM(F20:F22)</f>
        <v>0</v>
      </c>
    </row>
    <row r="20" spans="1:6" ht="23.25" hidden="1" customHeight="1">
      <c r="A20" s="271">
        <v>4.0999999999999996</v>
      </c>
      <c r="B20" s="272"/>
      <c r="C20" s="273"/>
      <c r="D20" s="271"/>
      <c r="E20" s="274"/>
      <c r="F20" s="275"/>
    </row>
    <row r="21" spans="1:6" ht="23.25" hidden="1" customHeight="1">
      <c r="A21" s="271">
        <v>4.2</v>
      </c>
      <c r="B21" s="272"/>
      <c r="C21" s="273"/>
      <c r="D21" s="271"/>
      <c r="E21" s="274"/>
      <c r="F21" s="275"/>
    </row>
    <row r="22" spans="1:6" ht="23.25" hidden="1" customHeight="1">
      <c r="A22" s="271">
        <v>4.3</v>
      </c>
      <c r="B22" s="272"/>
      <c r="C22" s="273"/>
      <c r="D22" s="271"/>
      <c r="E22" s="274"/>
      <c r="F22" s="275"/>
    </row>
    <row r="23" spans="1:6" s="270" customFormat="1" ht="44.25" customHeight="1" thickBot="1">
      <c r="A23" s="276"/>
      <c r="B23" s="277" t="s">
        <v>66</v>
      </c>
      <c r="C23" s="278">
        <f>C7+C11+C15+C19</f>
        <v>19</v>
      </c>
      <c r="D23" s="276">
        <f>D7+D11+D15+D19</f>
        <v>265</v>
      </c>
      <c r="E23" s="279">
        <f>E7+E11+E15+E19</f>
        <v>0</v>
      </c>
      <c r="F23" s="278">
        <f>F7+F11+F15+F19</f>
        <v>0</v>
      </c>
    </row>
    <row r="24" spans="1:6" ht="20.25" customHeight="1"/>
    <row r="25" spans="1:6" ht="20.25" customHeight="1">
      <c r="B25" s="260" t="s">
        <v>192</v>
      </c>
    </row>
    <row r="26" spans="1:6" ht="20.25" customHeight="1">
      <c r="B26" s="260"/>
    </row>
    <row r="27" spans="1:6" ht="20.25" customHeight="1">
      <c r="B27" s="260"/>
    </row>
    <row r="28" spans="1:6" ht="23.25" customHeight="1">
      <c r="B28" s="144" t="s">
        <v>2</v>
      </c>
      <c r="D28" s="517" t="str">
        <f>+'Ekamut-caxs'!D73</f>
        <v>Դավիթ Հունանյան</v>
      </c>
      <c r="E28" s="517"/>
    </row>
    <row r="29" spans="1:6" ht="11.25" customHeight="1">
      <c r="B29" s="280" t="s">
        <v>4</v>
      </c>
      <c r="D29" s="518" t="s">
        <v>5</v>
      </c>
      <c r="E29" s="518"/>
    </row>
    <row r="30" spans="1:6" ht="24" customHeight="1">
      <c r="B30" s="270" t="s">
        <v>6</v>
      </c>
      <c r="D30" s="517" t="str">
        <f>+'Ekamut-caxs'!D75</f>
        <v>Արփինե Եղիազարյան</v>
      </c>
      <c r="E30" s="517"/>
    </row>
    <row r="31" spans="1:6" ht="16.5" customHeight="1">
      <c r="B31" s="262" t="s">
        <v>193</v>
      </c>
      <c r="D31" s="514" t="s">
        <v>5</v>
      </c>
      <c r="E31" s="514"/>
    </row>
    <row r="32" spans="1:6" ht="18">
      <c r="E32" s="281"/>
    </row>
    <row r="33" spans="5:5" ht="15.75" customHeight="1">
      <c r="E33" s="282"/>
    </row>
    <row r="34" spans="5:5" ht="21" customHeight="1">
      <c r="E34" s="281"/>
    </row>
    <row r="35" spans="5:5">
      <c r="E35" s="282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6"/>
  <sheetViews>
    <sheetView view="pageBreakPreview" zoomScaleNormal="100" zoomScaleSheetLayoutView="100" workbookViewId="0">
      <selection activeCell="D28" sqref="D28"/>
    </sheetView>
  </sheetViews>
  <sheetFormatPr defaultColWidth="70.140625" defaultRowHeight="12.75"/>
  <cols>
    <col min="1" max="1" width="3.42578125" style="408" customWidth="1"/>
    <col min="2" max="2" width="94.140625" style="408" customWidth="1"/>
    <col min="3" max="3" width="17.5703125" style="408" customWidth="1"/>
    <col min="4" max="16384" width="70.140625" style="408"/>
  </cols>
  <sheetData>
    <row r="1" spans="1:6" ht="21">
      <c r="A1" s="428"/>
      <c r="B1" s="515" t="s">
        <v>64</v>
      </c>
      <c r="C1" s="515"/>
      <c r="D1" s="407"/>
      <c r="E1" s="407"/>
      <c r="F1" s="407"/>
    </row>
    <row r="2" spans="1:6" ht="18">
      <c r="A2" s="429"/>
      <c r="B2" s="426" t="s">
        <v>268</v>
      </c>
      <c r="C2" s="415">
        <f>+'Dramakani hamematakan'!D6</f>
        <v>600.4</v>
      </c>
    </row>
    <row r="3" spans="1:6" ht="18">
      <c r="A3" s="414"/>
      <c r="B3" s="427" t="s">
        <v>269</v>
      </c>
      <c r="C3" s="415">
        <f>+'Dramakani hamematakan'!D8</f>
        <v>41594.6</v>
      </c>
    </row>
    <row r="4" spans="1:6" ht="18">
      <c r="A4" s="414"/>
      <c r="B4" s="427" t="str">
        <f>+'Dramakani hamematakan'!B18</f>
        <v>Բանկի տոկոսից</v>
      </c>
      <c r="C4" s="415">
        <f>+'Dramakani hamematakan'!D18</f>
        <v>3.2</v>
      </c>
    </row>
    <row r="5" spans="1:6" ht="18">
      <c r="A5" s="430"/>
      <c r="B5" s="431"/>
      <c r="C5" s="432">
        <f>SUM(C3:C4)</f>
        <v>41597.799999999996</v>
      </c>
    </row>
    <row r="6" spans="1:6" ht="18">
      <c r="A6" s="434"/>
      <c r="B6" s="435"/>
    </row>
    <row r="7" spans="1:6">
      <c r="A7" s="433"/>
    </row>
    <row r="8" spans="1:6" s="419" customFormat="1" ht="45">
      <c r="A8" s="421">
        <v>1</v>
      </c>
      <c r="B8" s="417" t="s">
        <v>278</v>
      </c>
      <c r="C8" s="418">
        <f>+'Dramakani hamematakan'!D23+'Dramakani hamematakan'!D75</f>
        <v>36697</v>
      </c>
    </row>
    <row r="9" spans="1:6" s="419" customFormat="1" ht="18">
      <c r="A9" s="421">
        <v>2</v>
      </c>
      <c r="B9" s="417" t="s">
        <v>270</v>
      </c>
      <c r="C9" s="420">
        <f>+'Dramakani hamematakan'!D28</f>
        <v>269.29999999999995</v>
      </c>
    </row>
    <row r="10" spans="1:6" s="419" customFormat="1" ht="38.25" customHeight="1">
      <c r="A10" s="421">
        <v>3</v>
      </c>
      <c r="B10" s="417" t="s">
        <v>283</v>
      </c>
      <c r="C10" s="420">
        <f>+'Dramakani hamematakan'!D30</f>
        <v>20.3</v>
      </c>
    </row>
    <row r="11" spans="1:6" s="419" customFormat="1" ht="30">
      <c r="A11" s="421">
        <v>4</v>
      </c>
      <c r="B11" s="417" t="s">
        <v>271</v>
      </c>
      <c r="C11" s="420">
        <f>+'Dramakani hamematakan'!D27</f>
        <v>475.2</v>
      </c>
    </row>
    <row r="12" spans="1:6" s="419" customFormat="1" ht="18">
      <c r="A12" s="421">
        <v>5</v>
      </c>
      <c r="B12" s="417" t="s">
        <v>293</v>
      </c>
      <c r="C12" s="420">
        <f>+'Dramakani hamematakan'!D29</f>
        <v>48.5</v>
      </c>
    </row>
    <row r="13" spans="1:6" s="419" customFormat="1" ht="45">
      <c r="A13" s="421">
        <v>6</v>
      </c>
      <c r="B13" s="417" t="s">
        <v>279</v>
      </c>
      <c r="C13" s="421">
        <f>+'Ekamutneri hamematakan'!D32</f>
        <v>189</v>
      </c>
    </row>
    <row r="14" spans="1:6" s="419" customFormat="1" ht="30">
      <c r="A14" s="421">
        <v>7</v>
      </c>
      <c r="B14" s="417" t="s">
        <v>272</v>
      </c>
      <c r="C14" s="424">
        <f>+'Dramakani hamematakan'!D33</f>
        <v>5</v>
      </c>
    </row>
    <row r="15" spans="1:6" s="419" customFormat="1" ht="18">
      <c r="A15" s="421">
        <v>8</v>
      </c>
      <c r="B15" s="417" t="str">
        <f>+'[7]Ekamut-caxs'!B38</f>
        <v>Տնտեսական և գրասենյակային ապրանքների գծով</v>
      </c>
      <c r="C15" s="420">
        <f>+'Dramakani hamematakan'!D34</f>
        <v>260</v>
      </c>
      <c r="D15" s="423"/>
    </row>
    <row r="16" spans="1:6" s="419" customFormat="1" ht="45">
      <c r="A16" s="421">
        <v>9</v>
      </c>
      <c r="B16" s="417" t="s">
        <v>273</v>
      </c>
      <c r="C16" s="425">
        <f>+'Dramakani hamematakan'!D37</f>
        <v>25</v>
      </c>
    </row>
    <row r="17" spans="1:5" s="419" customFormat="1" ht="30">
      <c r="A17" s="421">
        <v>10</v>
      </c>
      <c r="B17" s="417" t="s">
        <v>280</v>
      </c>
      <c r="C17" s="420">
        <f>+'Dramakani hamematakan'!D40</f>
        <v>40</v>
      </c>
    </row>
    <row r="18" spans="1:5" s="419" customFormat="1" ht="30">
      <c r="A18" s="421">
        <v>11</v>
      </c>
      <c r="B18" s="417" t="s">
        <v>274</v>
      </c>
      <c r="C18" s="420">
        <f>+'Dramakani hamematakan'!D44</f>
        <v>20</v>
      </c>
    </row>
    <row r="19" spans="1:5" s="419" customFormat="1" ht="45">
      <c r="A19" s="421">
        <v>12</v>
      </c>
      <c r="B19" s="417" t="s">
        <v>275</v>
      </c>
      <c r="C19" s="420">
        <f>+'Dramakani hamematakan'!D45</f>
        <v>112</v>
      </c>
    </row>
    <row r="20" spans="1:5" s="419" customFormat="1" ht="18">
      <c r="A20" s="421">
        <v>13</v>
      </c>
      <c r="B20" s="417" t="s">
        <v>32</v>
      </c>
      <c r="C20" s="420">
        <f>+'Dramakani hamematakan'!D59</f>
        <v>317.601</v>
      </c>
    </row>
    <row r="21" spans="1:5" s="419" customFormat="1" ht="30">
      <c r="A21" s="421">
        <v>14</v>
      </c>
      <c r="B21" s="417" t="s">
        <v>282</v>
      </c>
      <c r="C21" s="420">
        <f>+'Dramakani hamematakan'!D39</f>
        <v>3626.5</v>
      </c>
    </row>
    <row r="22" spans="1:5" s="419" customFormat="1" ht="45">
      <c r="A22" s="421"/>
      <c r="B22" s="417" t="s">
        <v>281</v>
      </c>
      <c r="C22" s="420">
        <v>40</v>
      </c>
    </row>
    <row r="23" spans="1:5" s="419" customFormat="1" ht="18">
      <c r="A23" s="416"/>
      <c r="B23" s="409"/>
      <c r="C23" s="420">
        <f>SUM(C8:C22)</f>
        <v>42145.401000000005</v>
      </c>
      <c r="D23" s="419">
        <f>+'Dramakani hamematakan'!D22</f>
        <v>41915.401000000005</v>
      </c>
      <c r="E23" s="422">
        <f>+D23-C23</f>
        <v>-230</v>
      </c>
    </row>
    <row r="24" spans="1:5" ht="15">
      <c r="A24" s="410"/>
      <c r="B24" s="411" t="s">
        <v>276</v>
      </c>
      <c r="C24" s="412"/>
    </row>
    <row r="25" spans="1:5" ht="14.25" customHeight="1"/>
    <row r="26" spans="1:5">
      <c r="B26" s="408" t="s">
        <v>277</v>
      </c>
      <c r="C26" s="413">
        <f>+C2+C5-C23</f>
        <v>52.798999999991793</v>
      </c>
      <c r="D26" s="413"/>
    </row>
  </sheetData>
  <mergeCells count="1">
    <mergeCell ref="B1:C1"/>
  </mergeCells>
  <pageMargins left="0.7" right="0.7" top="0.75" bottom="0.75" header="0.3" footer="0.3"/>
  <pageSetup scale="82" orientation="portrait" r:id="rId1"/>
  <colBreaks count="1" manualBreakCount="1">
    <brk id="1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himnavorum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himnavorum!Print_Area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https://mul2.yerevan.am/tasks/2628341/oneclick?token=c7c52393b8aa764436952d4a3dc9a18c</cp:keywords>
  <cp:lastModifiedBy>Lusine Petrosyan</cp:lastModifiedBy>
  <cp:lastPrinted>2025-11-26T05:34:12Z</cp:lastPrinted>
  <dcterms:created xsi:type="dcterms:W3CDTF">1996-10-14T23:33:28Z</dcterms:created>
  <dcterms:modified xsi:type="dcterms:W3CDTF">2025-12-24T13:12:20Z</dcterms:modified>
</cp:coreProperties>
</file>